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kingz\Desktop\SENA 2026\ASISTENCIAS 2026\FICHA 3409328\"/>
    </mc:Choice>
  </mc:AlternateContent>
  <xr:revisionPtr revIDLastSave="0" documentId="13_ncr:1_{DF7DD4F8-5586-4607-AC41-A58287DC1CD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JULIO" sheetId="20" r:id="rId1"/>
  </sheets>
  <definedNames>
    <definedName name="_xlnm.Print_Area" localSheetId="0">JULIO!$A$1:$CD$51</definedName>
  </definedNames>
  <calcPr calcId="191029"/>
</workbook>
</file>

<file path=xl/calcChain.xml><?xml version="1.0" encoding="utf-8"?>
<calcChain xmlns="http://schemas.openxmlformats.org/spreadsheetml/2006/main">
  <c r="BY37" i="20" l="1"/>
  <c r="CA37" i="20"/>
  <c r="BY36" i="20"/>
  <c r="CA36" i="20"/>
  <c r="BY35" i="20"/>
  <c r="CA35" i="20"/>
  <c r="BY34" i="20"/>
  <c r="CA34" i="20"/>
  <c r="CA33" i="20"/>
  <c r="BY33" i="20"/>
  <c r="CA32" i="20"/>
  <c r="BY32" i="20"/>
  <c r="CA31" i="20"/>
  <c r="BY31" i="20"/>
  <c r="CA30" i="20"/>
  <c r="BY30" i="20"/>
  <c r="BY29" i="20"/>
  <c r="CA29" i="20"/>
  <c r="BY28" i="20"/>
  <c r="CA28" i="20"/>
  <c r="BY27" i="20"/>
  <c r="CA27" i="20"/>
  <c r="BY26" i="20"/>
  <c r="CA26" i="20"/>
  <c r="Q11" i="20"/>
  <c r="S11" i="20"/>
  <c r="U11" i="20"/>
  <c r="W11" i="20"/>
  <c r="Y11" i="20"/>
  <c r="AA11" i="20"/>
  <c r="AC11" i="20"/>
  <c r="AE11" i="20"/>
  <c r="AG11" i="20"/>
  <c r="AI11" i="20"/>
  <c r="AK11" i="20"/>
  <c r="AM11" i="20"/>
  <c r="AO11" i="20"/>
  <c r="AQ11" i="20"/>
  <c r="AS11" i="20"/>
  <c r="AU11" i="20"/>
  <c r="AW11" i="20"/>
  <c r="AY11" i="20"/>
  <c r="BA11" i="20"/>
  <c r="BC11" i="20"/>
  <c r="BE11" i="20"/>
  <c r="BG11" i="20"/>
  <c r="BI11" i="20"/>
  <c r="BK11" i="20"/>
  <c r="BM11" i="20"/>
  <c r="BO11" i="20"/>
  <c r="BQ11" i="20"/>
  <c r="BS11" i="20"/>
  <c r="BU11" i="20"/>
  <c r="BW11" i="20"/>
  <c r="CA44" i="20"/>
  <c r="BY44" i="20"/>
  <c r="CA43" i="20"/>
  <c r="BY43" i="20"/>
  <c r="CA25" i="20"/>
  <c r="BY25" i="20"/>
  <c r="CA24" i="20"/>
  <c r="BY24" i="20"/>
  <c r="CA23" i="20"/>
  <c r="BY23" i="20"/>
  <c r="CA22" i="20"/>
  <c r="BY22" i="20"/>
  <c r="CA21" i="20"/>
  <c r="BY21" i="20"/>
  <c r="CA20" i="20"/>
  <c r="BY20" i="20"/>
  <c r="CA19" i="20"/>
  <c r="BY19" i="20"/>
  <c r="CA18" i="20"/>
  <c r="BY18" i="20"/>
  <c r="CA17" i="20"/>
  <c r="BY17" i="20"/>
  <c r="CA16" i="20"/>
  <c r="BY16" i="20"/>
  <c r="CA15" i="20"/>
  <c r="BY15" i="20"/>
  <c r="CA14" i="20"/>
  <c r="BY14" i="20"/>
  <c r="A34" i="20"/>
  <c r="A35" i="20"/>
  <c r="A36" i="20"/>
  <c r="A37" i="20"/>
  <c r="A43" i="20"/>
  <c r="A44" i="20"/>
  <c r="CA13" i="20"/>
  <c r="BY13" i="20"/>
  <c r="CC43" i="20"/>
  <c r="CC44" i="20"/>
  <c r="CC17" i="20" l="1"/>
  <c r="CC35" i="20"/>
  <c r="CC19" i="20"/>
  <c r="CC25" i="20"/>
  <c r="CC31" i="20"/>
  <c r="CC33" i="20"/>
  <c r="CC26" i="20"/>
  <c r="CC36" i="20"/>
  <c r="CC27" i="20"/>
  <c r="CC28" i="20"/>
  <c r="CC34" i="20"/>
  <c r="CC37" i="20"/>
  <c r="CC15" i="20"/>
  <c r="CC21" i="20"/>
  <c r="CC23" i="20"/>
  <c r="CC29" i="20"/>
  <c r="CC14" i="20"/>
  <c r="CC16" i="20"/>
  <c r="CC18" i="20"/>
  <c r="CC20" i="20"/>
  <c r="CC22" i="20"/>
  <c r="CC24" i="20"/>
  <c r="CC30" i="20"/>
  <c r="CC32" i="20"/>
  <c r="CC13" i="20"/>
</calcChain>
</file>

<file path=xl/sharedStrings.xml><?xml version="1.0" encoding="utf-8"?>
<sst xmlns="http://schemas.openxmlformats.org/spreadsheetml/2006/main" count="119" uniqueCount="38">
  <si>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</si>
  <si>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</si>
  <si>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</si>
  <si>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>Ficha</t>
  </si>
  <si>
    <t xml:space="preserve">Jornada: </t>
  </si>
  <si>
    <t>DIURNA: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</si>
  <si>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</si>
  <si>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</si>
  <si>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</si>
  <si>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</si>
  <si>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</si>
  <si>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</si>
  <si>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</si>
  <si>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</si>
  <si>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</si>
  <si>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</si>
  <si>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</si>
  <si>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>*CE: CON EXCUSA</t>
  </si>
  <si>
    <t>SE:SIN EXCUSA</t>
  </si>
  <si>
    <t>CODIGO</t>
  </si>
  <si>
    <t>VARON MENDEZ LILIANA</t>
  </si>
  <si>
    <t>Observaciones:  Convenciones  Asiste: A   o chulo  Falta: F   Retardo: R   Excusa: E   S: SUPLENTE</t>
  </si>
  <si>
    <t>X</t>
  </si>
  <si>
    <t>APLICACIÓN DE PROCEDIMIENTOS DE LABORATORIO QUÍMICO</t>
  </si>
  <si>
    <t>BAYRON ALEJANDRO ARANGO RAMIREZ</t>
  </si>
  <si>
    <t>CAROLINA GARCIA GOMEZ</t>
  </si>
  <si>
    <t>JULIAN SANTIAGO RUIZ MENDOZA</t>
  </si>
  <si>
    <t>MELANY SARAY ESTUPIÑAN NUÑEZ</t>
  </si>
  <si>
    <t>HARRINSON GALVEZ CAICEDO CAICEDO</t>
  </si>
  <si>
    <t>JUAN CAMILO QUINTERO CAMPAS</t>
  </si>
  <si>
    <t>HILARY MICHEL VALDIVIESO LOPEZ</t>
  </si>
  <si>
    <t>LUISA FERNANDA PADILLA CORTES</t>
  </si>
  <si>
    <t>A</t>
  </si>
  <si>
    <t xml:space="preserve">Instructor(es): MARGA JANETH FERNÁNDEZ </t>
  </si>
  <si>
    <t>31/07/2026</t>
  </si>
  <si>
    <t>F</t>
  </si>
  <si>
    <t>E</t>
  </si>
  <si>
    <t>SEMANA CONFRATERNIDAD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</si>
</sst>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Calibri"/>
      <family val="2"/>
    </font>
    <font>
      <sz val="11"/>
      <color theme="1"/>
      <name val="Century Gothic"/>
      <family val="2"/>
    </font>
    <font>
      <sz val="11"/>
      <name val="Century Gothic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5" tint="0.79998168889431442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3" fillId="0" borderId="0"/>
  </cellStyleXfs>
  <cellXfs count="215">
    <xf numFmtId="0" fontId="0" fillId="0" borderId="0" xfId="0"/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2" fillId="4" borderId="0" xfId="0" applyFont="1" applyFill="1"/>
    <xf numFmtId="0" fontId="1" fillId="4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0" xfId="0" applyFont="1" applyFill="1"/>
    <xf numFmtId="0" fontId="3" fillId="2" borderId="7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4" fillId="2" borderId="19" xfId="0" applyFont="1" applyFill="1" applyBorder="1"/>
    <xf numFmtId="0" fontId="7" fillId="0" borderId="20" xfId="0" applyFont="1" applyBorder="1" applyProtection="1">
      <protection locked="0"/>
    </xf>
    <xf numFmtId="0" fontId="4" fillId="0" borderId="20" xfId="0" applyFont="1" applyBorder="1" applyProtection="1">
      <protection locked="0"/>
    </xf>
    <xf numFmtId="0" fontId="4" fillId="0" borderId="24" xfId="0" applyFont="1" applyBorder="1" applyProtection="1">
      <protection locked="0"/>
    </xf>
    <xf numFmtId="0" fontId="8" fillId="4" borderId="0" xfId="0" applyFont="1" applyFill="1"/>
    <xf numFmtId="0" fontId="8" fillId="0" borderId="0" xfId="0" applyFont="1"/>
    <xf numFmtId="0" fontId="8" fillId="2" borderId="0" xfId="0" applyFont="1" applyFill="1"/>
    <xf numFmtId="1" fontId="7" fillId="4" borderId="0" xfId="0" applyNumberFormat="1" applyFont="1" applyFill="1"/>
    <xf numFmtId="0" fontId="7" fillId="4" borderId="0" xfId="0" applyFont="1" applyFill="1"/>
    <xf numFmtId="0" fontId="1" fillId="4" borderId="0" xfId="0" applyFont="1" applyFill="1" applyAlignment="1">
      <alignment vertical="center"/>
    </xf>
    <xf numFmtId="0" fontId="2" fillId="4" borderId="33" xfId="0" applyFont="1" applyFill="1" applyBorder="1"/>
    <xf numFmtId="0" fontId="1" fillId="3" borderId="0" xfId="0" applyFont="1" applyFill="1"/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7" fillId="0" borderId="20" xfId="0" applyFont="1" applyBorder="1" applyAlignment="1" applyProtection="1">
      <alignment horizontal="center"/>
      <protection locked="0"/>
    </xf>
    <xf numFmtId="0" fontId="7" fillId="4" borderId="32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 textRotation="255"/>
    </xf>
    <xf numFmtId="0" fontId="7" fillId="4" borderId="32" xfId="0" applyFont="1" applyFill="1" applyBorder="1" applyAlignment="1">
      <alignment vertical="center" textRotation="255"/>
    </xf>
    <xf numFmtId="0" fontId="2" fillId="4" borderId="34" xfId="0" applyFont="1" applyFill="1" applyBorder="1"/>
    <xf numFmtId="0" fontId="2" fillId="4" borderId="22" xfId="0" applyFont="1" applyFill="1" applyBorder="1"/>
    <xf numFmtId="0" fontId="2" fillId="4" borderId="23" xfId="0" applyFont="1" applyFill="1" applyBorder="1"/>
    <xf numFmtId="0" fontId="7" fillId="4" borderId="38" xfId="0" applyFont="1" applyFill="1" applyBorder="1" applyAlignment="1">
      <alignment horizontal="center" vertical="center"/>
    </xf>
    <xf numFmtId="0" fontId="4" fillId="4" borderId="4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7" fillId="0" borderId="32" xfId="0" applyFont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vertical="center" textRotation="255"/>
    </xf>
    <xf numFmtId="0" fontId="7" fillId="4" borderId="42" xfId="0" applyFont="1" applyFill="1" applyBorder="1" applyAlignment="1">
      <alignment horizontal="center" vertical="center" textRotation="255"/>
    </xf>
    <xf numFmtId="0" fontId="7" fillId="4" borderId="9" xfId="0" applyFont="1" applyFill="1" applyBorder="1" applyAlignment="1">
      <alignment horizontal="center" vertical="center"/>
    </xf>
    <xf numFmtId="0" fontId="4" fillId="4" borderId="48" xfId="0" applyFont="1" applyFill="1" applyBorder="1" applyAlignment="1" applyProtection="1">
      <alignment horizontal="center" vertical="center"/>
      <protection locked="0"/>
    </xf>
    <xf numFmtId="0" fontId="4" fillId="0" borderId="48" xfId="0" applyFont="1" applyBorder="1" applyAlignment="1" applyProtection="1">
      <alignment horizontal="center" vertical="center"/>
      <protection locked="0"/>
    </xf>
    <xf numFmtId="0" fontId="4" fillId="4" borderId="36" xfId="0" applyFont="1" applyFill="1" applyBorder="1" applyAlignment="1">
      <alignment horizontal="center" vertical="center"/>
    </xf>
    <xf numFmtId="0" fontId="7" fillId="0" borderId="32" xfId="0" applyFont="1" applyBorder="1" applyAlignment="1">
      <alignment vertical="center" textRotation="255"/>
    </xf>
    <xf numFmtId="0" fontId="7" fillId="0" borderId="32" xfId="0" applyFont="1" applyBorder="1" applyAlignment="1">
      <alignment horizontal="center" vertical="center" textRotation="255"/>
    </xf>
    <xf numFmtId="0" fontId="1" fillId="0" borderId="32" xfId="0" applyFont="1" applyBorder="1" applyAlignment="1">
      <alignment vertical="center"/>
    </xf>
    <xf numFmtId="0" fontId="1" fillId="0" borderId="32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6" borderId="45" xfId="0" applyFont="1" applyFill="1" applyBorder="1" applyAlignment="1" applyProtection="1">
      <alignment horizontal="center" vertical="center"/>
      <protection locked="0"/>
    </xf>
    <xf numFmtId="0" fontId="7" fillId="6" borderId="46" xfId="0" applyFont="1" applyFill="1" applyBorder="1" applyAlignment="1">
      <alignment horizontal="center" vertical="center"/>
    </xf>
    <xf numFmtId="0" fontId="7" fillId="6" borderId="46" xfId="0" applyFont="1" applyFill="1" applyBorder="1" applyAlignment="1">
      <alignment vertical="center" textRotation="255"/>
    </xf>
    <xf numFmtId="0" fontId="7" fillId="6" borderId="46" xfId="0" applyFont="1" applyFill="1" applyBorder="1" applyAlignment="1">
      <alignment horizontal="center" vertical="center" textRotation="255"/>
    </xf>
    <xf numFmtId="0" fontId="4" fillId="6" borderId="48" xfId="0" applyFont="1" applyFill="1" applyBorder="1" applyAlignment="1" applyProtection="1">
      <alignment horizontal="center" vertical="center"/>
      <protection locked="0"/>
    </xf>
    <xf numFmtId="0" fontId="7" fillId="6" borderId="32" xfId="0" applyFont="1" applyFill="1" applyBorder="1" applyAlignment="1">
      <alignment horizontal="center" vertical="center"/>
    </xf>
    <xf numFmtId="0" fontId="7" fillId="6" borderId="32" xfId="0" applyFont="1" applyFill="1" applyBorder="1" applyAlignment="1">
      <alignment vertical="center" textRotation="255"/>
    </xf>
    <xf numFmtId="0" fontId="7" fillId="6" borderId="32" xfId="0" applyFont="1" applyFill="1" applyBorder="1" applyAlignment="1">
      <alignment horizontal="center" vertical="center" textRotation="255"/>
    </xf>
    <xf numFmtId="0" fontId="13" fillId="6" borderId="59" xfId="3" applyFill="1" applyBorder="1" applyAlignment="1">
      <alignment vertical="center"/>
    </xf>
    <xf numFmtId="0" fontId="13" fillId="6" borderId="60" xfId="3" applyFill="1" applyBorder="1" applyAlignment="1">
      <alignment vertical="center"/>
    </xf>
    <xf numFmtId="0" fontId="13" fillId="6" borderId="61" xfId="3" applyFill="1" applyBorder="1" applyAlignment="1">
      <alignment vertical="center"/>
    </xf>
    <xf numFmtId="0" fontId="13" fillId="0" borderId="54" xfId="3" applyBorder="1" applyAlignment="1">
      <alignment vertical="center"/>
    </xf>
    <xf numFmtId="0" fontId="13" fillId="0" borderId="55" xfId="3" applyBorder="1" applyAlignment="1">
      <alignment vertical="center"/>
    </xf>
    <xf numFmtId="0" fontId="13" fillId="0" borderId="53" xfId="3" applyBorder="1" applyAlignment="1">
      <alignment vertical="center"/>
    </xf>
    <xf numFmtId="0" fontId="13" fillId="0" borderId="54" xfId="3" applyBorder="1" applyAlignment="1">
      <alignment vertical="center" wrapText="1"/>
    </xf>
    <xf numFmtId="0" fontId="13" fillId="0" borderId="55" xfId="3" applyBorder="1" applyAlignment="1">
      <alignment vertical="center" wrapText="1"/>
    </xf>
    <xf numFmtId="0" fontId="13" fillId="0" borderId="53" xfId="3" applyBorder="1" applyAlignment="1">
      <alignment vertical="center" wrapText="1"/>
    </xf>
    <xf numFmtId="0" fontId="13" fillId="6" borderId="54" xfId="3" applyFill="1" applyBorder="1" applyAlignment="1">
      <alignment vertical="center"/>
    </xf>
    <xf numFmtId="0" fontId="13" fillId="6" borderId="55" xfId="3" applyFill="1" applyBorder="1" applyAlignment="1">
      <alignment vertical="center"/>
    </xf>
    <xf numFmtId="0" fontId="13" fillId="6" borderId="53" xfId="3" applyFill="1" applyBorder="1" applyAlignment="1">
      <alignment vertical="center"/>
    </xf>
    <xf numFmtId="0" fontId="11" fillId="5" borderId="50" xfId="0" applyFont="1" applyFill="1" applyBorder="1" applyAlignment="1">
      <alignment horizontal="left"/>
    </xf>
    <xf numFmtId="0" fontId="11" fillId="5" borderId="51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left"/>
    </xf>
    <xf numFmtId="0" fontId="11" fillId="5" borderId="50" xfId="0" applyFont="1" applyFill="1" applyBorder="1" applyAlignment="1">
      <alignment horizontal="center"/>
    </xf>
    <xf numFmtId="0" fontId="11" fillId="5" borderId="51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52" xfId="0" applyFont="1" applyFill="1" applyBorder="1" applyAlignment="1">
      <alignment horizontal="center" vertical="center"/>
    </xf>
    <xf numFmtId="0" fontId="5" fillId="3" borderId="1" xfId="0" quotePrefix="1" applyFont="1" applyFill="1" applyBorder="1" applyAlignment="1">
      <alignment horizontal="left" vertical="center" wrapText="1"/>
    </xf>
    <xf numFmtId="0" fontId="5" fillId="3" borderId="2" xfId="0" quotePrefix="1" applyFont="1" applyFill="1" applyBorder="1" applyAlignment="1">
      <alignment horizontal="left" vertical="center" wrapText="1"/>
    </xf>
    <xf numFmtId="0" fontId="5" fillId="3" borderId="0" xfId="0" quotePrefix="1" applyFont="1" applyFill="1" applyAlignment="1">
      <alignment horizontal="left" vertical="center" wrapText="1"/>
    </xf>
    <xf numFmtId="0" fontId="5" fillId="3" borderId="8" xfId="0" quotePrefix="1" applyFont="1" applyFill="1" applyBorder="1" applyAlignment="1">
      <alignment horizontal="left" vertical="center" wrapText="1"/>
    </xf>
    <xf numFmtId="0" fontId="5" fillId="3" borderId="11" xfId="0" quotePrefix="1" applyFont="1" applyFill="1" applyBorder="1" applyAlignment="1">
      <alignment horizontal="left" vertical="center" wrapText="1"/>
    </xf>
    <xf numFmtId="0" fontId="5" fillId="3" borderId="12" xfId="0" quotePrefix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/>
    </xf>
    <xf numFmtId="0" fontId="5" fillId="3" borderId="20" xfId="0" applyFont="1" applyFill="1" applyBorder="1" applyAlignment="1">
      <alignment horizontal="left"/>
    </xf>
    <xf numFmtId="0" fontId="5" fillId="3" borderId="21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left"/>
    </xf>
    <xf numFmtId="0" fontId="4" fillId="4" borderId="35" xfId="0" applyFont="1" applyFill="1" applyBorder="1" applyAlignment="1">
      <alignment horizontal="left" vertical="center"/>
    </xf>
    <xf numFmtId="0" fontId="4" fillId="4" borderId="43" xfId="0" applyFont="1" applyFill="1" applyBorder="1" applyAlignment="1">
      <alignment horizontal="center" vertical="center"/>
    </xf>
    <xf numFmtId="0" fontId="4" fillId="4" borderId="38" xfId="0" applyFont="1" applyFill="1" applyBorder="1" applyAlignment="1">
      <alignment horizontal="center" vertical="center"/>
    </xf>
    <xf numFmtId="0" fontId="4" fillId="4" borderId="44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/>
    </xf>
    <xf numFmtId="0" fontId="12" fillId="0" borderId="32" xfId="2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/>
    </xf>
    <xf numFmtId="0" fontId="2" fillId="0" borderId="5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4" fillId="0" borderId="5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2" fillId="0" borderId="50" xfId="0" applyFont="1" applyBorder="1" applyAlignment="1" applyProtection="1">
      <alignment horizontal="left"/>
      <protection locked="0"/>
    </xf>
    <xf numFmtId="0" fontId="2" fillId="0" borderId="51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11" fillId="0" borderId="32" xfId="0" applyFont="1" applyBorder="1" applyAlignment="1">
      <alignment horizontal="left" wrapText="1"/>
    </xf>
    <xf numFmtId="0" fontId="13" fillId="0" borderId="56" xfId="3" applyBorder="1" applyAlignment="1">
      <alignment vertical="center"/>
    </xf>
    <xf numFmtId="0" fontId="13" fillId="0" borderId="57" xfId="3" applyBorder="1" applyAlignment="1">
      <alignment vertical="center"/>
    </xf>
    <xf numFmtId="0" fontId="13" fillId="0" borderId="58" xfId="3" applyBorder="1" applyAlignment="1">
      <alignment vertical="center"/>
    </xf>
    <xf numFmtId="0" fontId="14" fillId="0" borderId="55" xfId="3" applyFont="1" applyBorder="1" applyAlignment="1">
      <alignment vertical="center"/>
    </xf>
    <xf numFmtId="0" fontId="14" fillId="0" borderId="53" xfId="3" applyFont="1" applyBorder="1" applyAlignment="1">
      <alignment vertical="center"/>
    </xf>
    <xf numFmtId="1" fontId="7" fillId="4" borderId="29" xfId="0" applyNumberFormat="1" applyFont="1" applyFill="1" applyBorder="1" applyAlignment="1" applyProtection="1">
      <alignment horizontal="center" wrapText="1"/>
      <protection locked="0"/>
    </xf>
    <xf numFmtId="1" fontId="7" fillId="4" borderId="28" xfId="0" applyNumberFormat="1" applyFont="1" applyFill="1" applyBorder="1" applyAlignment="1" applyProtection="1">
      <alignment horizontal="center" wrapText="1"/>
      <protection locked="0"/>
    </xf>
    <xf numFmtId="1" fontId="7" fillId="4" borderId="27" xfId="0" applyNumberFormat="1" applyFont="1" applyFill="1" applyBorder="1" applyAlignment="1" applyProtection="1">
      <alignment horizontal="center"/>
      <protection locked="0"/>
    </xf>
    <xf numFmtId="1" fontId="7" fillId="4" borderId="28" xfId="0" applyNumberFormat="1" applyFont="1" applyFill="1" applyBorder="1" applyAlignment="1" applyProtection="1">
      <alignment horizontal="center"/>
      <protection locked="0"/>
    </xf>
    <xf numFmtId="1" fontId="7" fillId="4" borderId="29" xfId="0" applyNumberFormat="1" applyFont="1" applyFill="1" applyBorder="1" applyAlignment="1" applyProtection="1">
      <alignment horizontal="center"/>
      <protection locked="0"/>
    </xf>
    <xf numFmtId="0" fontId="4" fillId="6" borderId="32" xfId="0" applyFont="1" applyFill="1" applyBorder="1" applyAlignment="1">
      <alignment horizontal="center" vertical="center"/>
    </xf>
    <xf numFmtId="49" fontId="7" fillId="4" borderId="39" xfId="0" applyNumberFormat="1" applyFont="1" applyFill="1" applyBorder="1" applyAlignment="1" applyProtection="1">
      <alignment horizontal="center"/>
      <protection locked="0"/>
    </xf>
    <xf numFmtId="49" fontId="7" fillId="4" borderId="37" xfId="0" applyNumberFormat="1" applyFont="1" applyFill="1" applyBorder="1" applyAlignment="1" applyProtection="1">
      <alignment horizontal="center"/>
      <protection locked="0"/>
    </xf>
    <xf numFmtId="0" fontId="4" fillId="6" borderId="49" xfId="0" applyFont="1" applyFill="1" applyBorder="1" applyAlignment="1">
      <alignment horizontal="center" vertical="center"/>
    </xf>
    <xf numFmtId="49" fontId="7" fillId="4" borderId="36" xfId="0" applyNumberFormat="1" applyFont="1" applyFill="1" applyBorder="1" applyAlignment="1" applyProtection="1">
      <alignment horizontal="center"/>
      <protection locked="0"/>
    </xf>
    <xf numFmtId="0" fontId="7" fillId="4" borderId="36" xfId="0" applyFont="1" applyFill="1" applyBorder="1" applyAlignment="1">
      <alignment horizontal="center"/>
    </xf>
    <xf numFmtId="0" fontId="7" fillId="4" borderId="40" xfId="0" applyFont="1" applyFill="1" applyBorder="1" applyAlignment="1">
      <alignment horizontal="center"/>
    </xf>
    <xf numFmtId="0" fontId="4" fillId="6" borderId="46" xfId="0" applyFont="1" applyFill="1" applyBorder="1" applyAlignment="1">
      <alignment horizontal="center" vertical="center"/>
    </xf>
    <xf numFmtId="0" fontId="4" fillId="6" borderId="47" xfId="0" applyFont="1" applyFill="1" applyBorder="1" applyAlignment="1">
      <alignment horizontal="center" vertical="center"/>
    </xf>
    <xf numFmtId="49" fontId="7" fillId="4" borderId="1" xfId="0" applyNumberFormat="1" applyFont="1" applyFill="1" applyBorder="1" applyAlignment="1" applyProtection="1">
      <alignment horizontal="center" vertical="center"/>
      <protection locked="0"/>
    </xf>
    <xf numFmtId="49" fontId="7" fillId="4" borderId="2" xfId="0" applyNumberFormat="1" applyFont="1" applyFill="1" applyBorder="1" applyAlignment="1" applyProtection="1">
      <alignment horizontal="center" vertical="center"/>
      <protection locked="0"/>
    </xf>
    <xf numFmtId="49" fontId="7" fillId="4" borderId="3" xfId="0" applyNumberFormat="1" applyFont="1" applyFill="1" applyBorder="1" applyAlignment="1" applyProtection="1">
      <alignment horizontal="center" vertical="center"/>
      <protection locked="0"/>
    </xf>
    <xf numFmtId="49" fontId="7" fillId="4" borderId="30" xfId="0" applyNumberFormat="1" applyFont="1" applyFill="1" applyBorder="1" applyAlignment="1" applyProtection="1">
      <alignment horizontal="center" vertical="center"/>
      <protection locked="0"/>
    </xf>
    <xf numFmtId="49" fontId="7" fillId="4" borderId="31" xfId="0" applyNumberFormat="1" applyFont="1" applyFill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0" borderId="20" xfId="0" applyFont="1" applyBorder="1" applyAlignment="1" applyProtection="1">
      <alignment horizontal="left"/>
      <protection locked="0"/>
    </xf>
    <xf numFmtId="0" fontId="7" fillId="0" borderId="21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0" fontId="7" fillId="0" borderId="23" xfId="0" applyFont="1" applyBorder="1" applyAlignment="1" applyProtection="1">
      <alignment horizontal="center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4" fillId="0" borderId="20" xfId="0" applyFont="1" applyBorder="1" applyAlignment="1" applyProtection="1">
      <alignment horizontal="center"/>
      <protection locked="0"/>
    </xf>
    <xf numFmtId="0" fontId="4" fillId="0" borderId="21" xfId="0" applyFont="1" applyBorder="1" applyAlignment="1" applyProtection="1">
      <alignment horizontal="center"/>
      <protection locked="0"/>
    </xf>
    <xf numFmtId="0" fontId="4" fillId="0" borderId="19" xfId="0" applyFont="1" applyBorder="1" applyAlignment="1">
      <alignment horizont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7" fillId="0" borderId="19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 applyProtection="1">
      <alignment horizontal="left" vertical="center"/>
      <protection locked="0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4" fontId="7" fillId="0" borderId="19" xfId="0" quotePrefix="1" applyNumberFormat="1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4" fontId="7" fillId="0" borderId="19" xfId="0" quotePrefix="1" applyNumberFormat="1" applyFont="1" applyBorder="1" applyAlignment="1" applyProtection="1">
      <alignment horizontal="center" vertical="center"/>
      <protection locked="0"/>
    </xf>
    <xf numFmtId="14" fontId="7" fillId="0" borderId="20" xfId="0" applyNumberFormat="1" applyFont="1" applyBorder="1" applyAlignment="1" applyProtection="1">
      <alignment horizontal="center" vertical="center"/>
      <protection locked="0"/>
    </xf>
    <xf numFmtId="0" fontId="7" fillId="4" borderId="25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17" fontId="9" fillId="4" borderId="16" xfId="0" applyNumberFormat="1" applyFont="1" applyFill="1" applyBorder="1" applyAlignment="1" applyProtection="1">
      <alignment horizontal="center"/>
      <protection locked="0"/>
    </xf>
    <xf numFmtId="0" fontId="9" fillId="4" borderId="17" xfId="0" applyFont="1" applyFill="1" applyBorder="1" applyAlignment="1" applyProtection="1">
      <alignment horizontal="center"/>
      <protection locked="0"/>
    </xf>
    <xf numFmtId="0" fontId="9" fillId="4" borderId="18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5" xfId="0" quotePrefix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6" fillId="2" borderId="11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7" fillId="2" borderId="16" xfId="0" applyFont="1" applyFill="1" applyBorder="1" applyAlignment="1" applyProtection="1">
      <alignment horizontal="left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5" xfId="0" applyFont="1" applyFill="1" applyBorder="1" applyAlignment="1" applyProtection="1">
      <alignment horizontal="left" vertical="center"/>
      <protection locked="0"/>
    </xf>
    <xf numFmtId="0" fontId="7" fillId="2" borderId="18" xfId="0" applyFont="1" applyFill="1" applyBorder="1" applyAlignment="1" applyProtection="1">
      <alignment horizontal="left" vertical="center"/>
      <protection locked="0"/>
    </xf>
    <xf numFmtId="0" fontId="7" fillId="2" borderId="2" xfId="0" applyFont="1" applyFill="1" applyBorder="1" applyAlignment="1" applyProtection="1">
      <alignment vertical="center" wrapText="1"/>
      <protection locked="0"/>
    </xf>
    <xf numFmtId="0" fontId="7" fillId="0" borderId="19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7" fillId="6" borderId="17" xfId="0" applyFont="1" applyFill="1" applyBorder="1" applyAlignment="1">
      <alignment horizontal="center" vertical="center" textRotation="255"/>
    </xf>
    <xf numFmtId="0" fontId="7" fillId="6" borderId="42" xfId="0" applyFont="1" applyFill="1" applyBorder="1" applyAlignment="1">
      <alignment horizontal="center" vertical="center" textRotation="255"/>
    </xf>
    <xf numFmtId="0" fontId="7" fillId="6" borderId="35" xfId="0" applyFont="1" applyFill="1" applyBorder="1" applyAlignment="1">
      <alignment horizontal="center" vertical="center" textRotation="255"/>
    </xf>
  </cellXfs>
  <cellStyles count="4">
    <cellStyle name="Normal" xfId="0" builtinId="0"/>
    <cellStyle name="Normal 2" xfId="2" xr:uid="{B1DACD12-06E7-4A4F-9907-4827D1580FB0}"/>
    <cellStyle name="Normal 3" xfId="1" xr:uid="{79FC7B7A-EE53-4C69-83BB-3676F4E18C58}"/>
    <cellStyle name="Normal 4" xfId="3" xr:uid="{BA9FC245-E033-4F60-967A-5764D2CA664B}"/>
  </cellStyles>
  <dxfs count="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95250</xdr:rowOff>
    </xdr:from>
    <xdr:to>
      <xdr:col>6</xdr:col>
      <xdr:colOff>57150</xdr:colOff>
      <xdr:row>5</xdr:row>
      <xdr:rowOff>114300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FBBB0F55-E9F5-4A06-82DB-746B04903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95250"/>
          <a:ext cx="8858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AB286-2384-4A1F-B7F6-D9726C3B5FB2}">
  <dimension ref="A1:FQ50"/>
  <sheetViews>
    <sheetView tabSelected="1" zoomScale="70" zoomScaleNormal="70" workbookViewId="0">
      <selection activeCell="BA25" sqref="BA25"/>
    </sheetView>
  </sheetViews>
  <sheetFormatPr baseColWidth="10" defaultColWidth="8.44140625" defaultRowHeight="13.2" x14ac:dyDescent="0.25"/>
  <cols>
    <col min="1" max="1" width="4.5546875" style="7" customWidth="1"/>
    <col min="2" max="6" width="2.109375" style="7" customWidth="1"/>
    <col min="7" max="7" width="3.44140625" style="7" customWidth="1"/>
    <col min="8" max="8" width="2.109375" style="7" customWidth="1"/>
    <col min="9" max="9" width="7.5546875" style="7" customWidth="1"/>
    <col min="10" max="10" width="2.109375" style="7" customWidth="1"/>
    <col min="11" max="11" width="5.44140625" style="7" customWidth="1"/>
    <col min="12" max="12" width="4.44140625" style="7" customWidth="1"/>
    <col min="13" max="13" width="3.44140625" style="7" customWidth="1"/>
    <col min="14" max="14" width="5.33203125" style="7" customWidth="1"/>
    <col min="15" max="15" width="3" style="7" customWidth="1"/>
    <col min="16" max="16" width="3.5546875" style="7" customWidth="1"/>
    <col min="17" max="17" width="3" style="30" customWidth="1"/>
    <col min="18" max="26" width="3" style="7" customWidth="1"/>
    <col min="27" max="27" width="3" style="31" customWidth="1"/>
    <col min="28" max="44" width="3" style="7" customWidth="1"/>
    <col min="45" max="48" width="3" style="6" customWidth="1"/>
    <col min="49" max="49" width="3" style="7" customWidth="1"/>
    <col min="50" max="50" width="3.5546875" style="7" customWidth="1"/>
    <col min="51" max="71" width="3" style="7" customWidth="1"/>
    <col min="72" max="72" width="3.88671875" style="7" customWidth="1"/>
    <col min="73" max="75" width="3" style="7" customWidth="1"/>
    <col min="76" max="76" width="4.33203125" style="7" customWidth="1"/>
    <col min="77" max="79" width="2.6640625" style="7" customWidth="1"/>
    <col min="80" max="80" width="3.6640625" style="7" customWidth="1"/>
    <col min="81" max="81" width="2.6640625" style="7" customWidth="1"/>
    <col min="82" max="82" width="3.88671875" style="7" customWidth="1"/>
    <col min="83" max="83" width="112" style="4" customWidth="1"/>
    <col min="84" max="84" width="14.5546875" style="4" customWidth="1"/>
    <col min="85" max="85" width="19" style="4" customWidth="1"/>
    <col min="86" max="170" width="8.44140625" style="4"/>
    <col min="171" max="173" width="8.44140625" style="6"/>
    <col min="174" max="16384" width="8.44140625" style="7"/>
  </cols>
  <sheetData>
    <row r="1" spans="1:173" ht="12.75" customHeight="1" x14ac:dyDescent="0.4">
      <c r="A1" s="1"/>
      <c r="B1" s="2"/>
      <c r="C1" s="2"/>
      <c r="D1" s="2"/>
      <c r="E1" s="2"/>
      <c r="F1" s="2"/>
      <c r="G1" s="3"/>
      <c r="H1" s="180" t="s">
        <v>0</v>
      </c>
      <c r="I1" s="181"/>
      <c r="J1" s="181"/>
      <c r="K1" s="181"/>
      <c r="L1" s="181"/>
      <c r="M1" s="181"/>
      <c r="N1" s="181"/>
      <c r="O1" s="181"/>
      <c r="P1" s="181"/>
      <c r="Q1" s="181"/>
      <c r="R1" s="181"/>
      <c r="S1" s="181"/>
      <c r="T1" s="181"/>
      <c r="U1" s="181"/>
      <c r="V1" s="181"/>
      <c r="W1" s="181"/>
      <c r="X1" s="181"/>
      <c r="Y1" s="181"/>
      <c r="Z1" s="181"/>
      <c r="AA1" s="181"/>
      <c r="AB1" s="181"/>
      <c r="AC1" s="181"/>
      <c r="AD1" s="181"/>
      <c r="AE1" s="181"/>
      <c r="AF1" s="181"/>
      <c r="AG1" s="181"/>
      <c r="AH1" s="181"/>
      <c r="AI1" s="181"/>
      <c r="AJ1" s="181"/>
      <c r="AK1" s="181"/>
      <c r="AL1" s="181"/>
      <c r="AM1" s="181"/>
      <c r="AN1" s="181"/>
      <c r="AO1" s="181"/>
      <c r="AP1" s="181"/>
      <c r="AQ1" s="181"/>
      <c r="AR1" s="181"/>
      <c r="AS1" s="181"/>
      <c r="AT1" s="181"/>
      <c r="AU1" s="181"/>
      <c r="AV1" s="181"/>
      <c r="AW1" s="181"/>
      <c r="AX1" s="181"/>
      <c r="AY1" s="181"/>
      <c r="AZ1" s="181"/>
      <c r="BA1" s="181"/>
      <c r="BB1" s="181"/>
      <c r="BC1" s="181"/>
      <c r="BD1" s="181"/>
      <c r="BE1" s="181"/>
      <c r="BF1" s="181"/>
      <c r="BG1" s="181"/>
      <c r="BH1" s="181"/>
      <c r="BI1" s="181"/>
      <c r="BJ1" s="181"/>
      <c r="BK1" s="181"/>
      <c r="BL1" s="181"/>
      <c r="BM1" s="181"/>
      <c r="BN1" s="181"/>
      <c r="BO1" s="181"/>
      <c r="BP1" s="181"/>
      <c r="BQ1" s="181"/>
      <c r="BR1" s="181"/>
      <c r="BS1" s="181"/>
      <c r="BT1" s="181"/>
      <c r="BU1" s="181"/>
      <c r="BV1" s="181"/>
      <c r="BW1" s="182"/>
      <c r="BX1" s="189" t="s">
        <v>1</v>
      </c>
      <c r="BY1" s="190"/>
      <c r="BZ1" s="190"/>
      <c r="CA1" s="190"/>
      <c r="CB1" s="190"/>
      <c r="CC1" s="190"/>
      <c r="CD1" s="191"/>
      <c r="CE1" s="5"/>
    </row>
    <row r="2" spans="1:173" ht="12.75" customHeight="1" x14ac:dyDescent="0.4">
      <c r="A2" s="8"/>
      <c r="B2" s="9"/>
      <c r="C2" s="9"/>
      <c r="D2" s="9"/>
      <c r="E2" s="9"/>
      <c r="F2" s="9"/>
      <c r="G2" s="10"/>
      <c r="H2" s="183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84"/>
      <c r="AR2" s="184"/>
      <c r="AS2" s="184"/>
      <c r="AT2" s="184"/>
      <c r="AU2" s="184"/>
      <c r="AV2" s="184"/>
      <c r="AW2" s="184"/>
      <c r="AX2" s="184"/>
      <c r="AY2" s="184"/>
      <c r="AZ2" s="184"/>
      <c r="BA2" s="184"/>
      <c r="BB2" s="184"/>
      <c r="BC2" s="184"/>
      <c r="BD2" s="184"/>
      <c r="BE2" s="184"/>
      <c r="BF2" s="184"/>
      <c r="BG2" s="184"/>
      <c r="BH2" s="184"/>
      <c r="BI2" s="184"/>
      <c r="BJ2" s="184"/>
      <c r="BK2" s="184"/>
      <c r="BL2" s="184"/>
      <c r="BM2" s="184"/>
      <c r="BN2" s="184"/>
      <c r="BO2" s="184"/>
      <c r="BP2" s="184"/>
      <c r="BQ2" s="184"/>
      <c r="BR2" s="184"/>
      <c r="BS2" s="184"/>
      <c r="BT2" s="184"/>
      <c r="BU2" s="184"/>
      <c r="BV2" s="184"/>
      <c r="BW2" s="185"/>
      <c r="BX2" s="192"/>
      <c r="BY2" s="193"/>
      <c r="BZ2" s="193"/>
      <c r="CA2" s="193"/>
      <c r="CB2" s="193"/>
      <c r="CC2" s="193"/>
      <c r="CD2" s="194"/>
    </row>
    <row r="3" spans="1:173" ht="12.75" customHeight="1" x14ac:dyDescent="0.4">
      <c r="A3" s="8"/>
      <c r="B3" s="9"/>
      <c r="C3" s="9"/>
      <c r="D3" s="9"/>
      <c r="E3" s="9"/>
      <c r="F3" s="9"/>
      <c r="G3" s="10"/>
      <c r="H3" s="183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  <c r="AA3" s="184"/>
      <c r="AB3" s="184"/>
      <c r="AC3" s="184"/>
      <c r="AD3" s="184"/>
      <c r="AE3" s="184"/>
      <c r="AF3" s="184"/>
      <c r="AG3" s="184"/>
      <c r="AH3" s="184"/>
      <c r="AI3" s="184"/>
      <c r="AJ3" s="184"/>
      <c r="AK3" s="184"/>
      <c r="AL3" s="184"/>
      <c r="AM3" s="184"/>
      <c r="AN3" s="184"/>
      <c r="AO3" s="184"/>
      <c r="AP3" s="184"/>
      <c r="AQ3" s="184"/>
      <c r="AR3" s="184"/>
      <c r="AS3" s="184"/>
      <c r="AT3" s="184"/>
      <c r="AU3" s="184"/>
      <c r="AV3" s="184"/>
      <c r="AW3" s="184"/>
      <c r="AX3" s="184"/>
      <c r="AY3" s="184"/>
      <c r="AZ3" s="184"/>
      <c r="BA3" s="184"/>
      <c r="BB3" s="184"/>
      <c r="BC3" s="184"/>
      <c r="BD3" s="184"/>
      <c r="BE3" s="184"/>
      <c r="BF3" s="184"/>
      <c r="BG3" s="184"/>
      <c r="BH3" s="184"/>
      <c r="BI3" s="184"/>
      <c r="BJ3" s="184"/>
      <c r="BK3" s="184"/>
      <c r="BL3" s="184"/>
      <c r="BM3" s="184"/>
      <c r="BN3" s="184"/>
      <c r="BO3" s="184"/>
      <c r="BP3" s="184"/>
      <c r="BQ3" s="184"/>
      <c r="BR3" s="184"/>
      <c r="BS3" s="184"/>
      <c r="BT3" s="184"/>
      <c r="BU3" s="184"/>
      <c r="BV3" s="184"/>
      <c r="BW3" s="185"/>
      <c r="BX3" s="192"/>
      <c r="BY3" s="193"/>
      <c r="BZ3" s="193"/>
      <c r="CA3" s="193"/>
      <c r="CB3" s="193"/>
      <c r="CC3" s="193"/>
      <c r="CD3" s="194"/>
    </row>
    <row r="4" spans="1:173" ht="12.75" customHeight="1" x14ac:dyDescent="0.4">
      <c r="A4" s="8"/>
      <c r="B4" s="9"/>
      <c r="C4" s="9"/>
      <c r="D4" s="9"/>
      <c r="E4" s="9"/>
      <c r="F4" s="9"/>
      <c r="G4" s="10"/>
      <c r="H4" s="183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5"/>
      <c r="BX4" s="192"/>
      <c r="BY4" s="193"/>
      <c r="BZ4" s="193"/>
      <c r="CA4" s="193"/>
      <c r="CB4" s="193"/>
      <c r="CC4" s="193"/>
      <c r="CD4" s="194"/>
    </row>
    <row r="5" spans="1:173" ht="12.75" customHeight="1" x14ac:dyDescent="0.4">
      <c r="A5" s="8"/>
      <c r="B5" s="9"/>
      <c r="C5" s="9"/>
      <c r="D5" s="9"/>
      <c r="E5" s="9"/>
      <c r="F5" s="9"/>
      <c r="G5" s="10"/>
      <c r="H5" s="183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84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84"/>
      <c r="AV5" s="184"/>
      <c r="AW5" s="184"/>
      <c r="AX5" s="184"/>
      <c r="AY5" s="184"/>
      <c r="AZ5" s="184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  <c r="BV5" s="184"/>
      <c r="BW5" s="185"/>
      <c r="BX5" s="192"/>
      <c r="BY5" s="193"/>
      <c r="BZ5" s="193"/>
      <c r="CA5" s="193"/>
      <c r="CB5" s="193"/>
      <c r="CC5" s="193"/>
      <c r="CD5" s="194"/>
    </row>
    <row r="6" spans="1:173" ht="17.25" customHeight="1" thickBot="1" x14ac:dyDescent="0.45">
      <c r="A6" s="198"/>
      <c r="B6" s="199"/>
      <c r="C6" s="199"/>
      <c r="D6" s="199"/>
      <c r="E6" s="199"/>
      <c r="F6" s="199"/>
      <c r="G6" s="11"/>
      <c r="H6" s="186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8"/>
      <c r="BX6" s="195"/>
      <c r="BY6" s="196"/>
      <c r="BZ6" s="196"/>
      <c r="CA6" s="196"/>
      <c r="CB6" s="196"/>
      <c r="CC6" s="196"/>
      <c r="CD6" s="197"/>
    </row>
    <row r="7" spans="1:173" s="15" customFormat="1" ht="36.75" customHeight="1" thickBot="1" x14ac:dyDescent="0.3">
      <c r="A7" s="200" t="s">
        <v>2</v>
      </c>
      <c r="B7" s="201"/>
      <c r="C7" s="201"/>
      <c r="D7" s="201"/>
      <c r="E7" s="201"/>
      <c r="F7" s="201"/>
      <c r="G7" s="201"/>
      <c r="H7" s="201"/>
      <c r="I7" s="201"/>
      <c r="J7" s="201"/>
      <c r="K7" s="202"/>
      <c r="L7" s="203"/>
      <c r="M7" s="12"/>
      <c r="N7" s="204" t="s">
        <v>23</v>
      </c>
      <c r="O7" s="204"/>
      <c r="P7" s="204"/>
      <c r="Q7" s="204"/>
      <c r="R7" s="204"/>
      <c r="S7" s="204"/>
      <c r="T7" s="204"/>
      <c r="U7" s="204"/>
      <c r="V7" s="204"/>
      <c r="W7" s="204"/>
      <c r="X7" s="204"/>
      <c r="Y7" s="204"/>
      <c r="Z7" s="204"/>
      <c r="AA7" s="204"/>
      <c r="AB7" s="204"/>
      <c r="AC7" s="204"/>
      <c r="AD7" s="204"/>
      <c r="AE7" s="204"/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204"/>
      <c r="AU7" s="204"/>
      <c r="AV7" s="204"/>
      <c r="AW7" s="204"/>
      <c r="AX7" s="204"/>
      <c r="AY7" s="205" t="s">
        <v>19</v>
      </c>
      <c r="AZ7" s="161"/>
      <c r="BA7" s="161"/>
      <c r="BB7" s="161"/>
      <c r="BC7" s="162"/>
      <c r="BD7" s="206"/>
      <c r="BE7" s="207"/>
      <c r="BF7" s="207"/>
      <c r="BG7" s="207"/>
      <c r="BH7" s="207"/>
      <c r="BI7" s="208"/>
      <c r="BJ7" s="209" t="s">
        <v>3</v>
      </c>
      <c r="BK7" s="210"/>
      <c r="BL7" s="210"/>
      <c r="BM7" s="210"/>
      <c r="BN7" s="211"/>
      <c r="BO7" s="205">
        <v>3409328</v>
      </c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2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4"/>
      <c r="FP7" s="14"/>
      <c r="FQ7" s="14"/>
    </row>
    <row r="8" spans="1:173" s="22" customFormat="1" ht="16.2" thickBot="1" x14ac:dyDescent="0.35">
      <c r="A8" s="147" t="s">
        <v>4</v>
      </c>
      <c r="B8" s="148"/>
      <c r="C8" s="148"/>
      <c r="D8" s="149"/>
      <c r="E8" s="148" t="s">
        <v>5</v>
      </c>
      <c r="F8" s="148"/>
      <c r="G8" s="148"/>
      <c r="H8" s="148"/>
      <c r="I8" s="148"/>
      <c r="J8" s="150" t="s">
        <v>22</v>
      </c>
      <c r="K8" s="151"/>
      <c r="L8" s="152"/>
      <c r="M8" s="16"/>
      <c r="N8" s="32"/>
      <c r="O8" s="32"/>
      <c r="P8" s="17" t="s">
        <v>6</v>
      </c>
      <c r="Q8" s="32"/>
      <c r="R8" s="18"/>
      <c r="S8" s="18"/>
      <c r="T8" s="19"/>
      <c r="U8" s="153"/>
      <c r="V8" s="154"/>
      <c r="W8" s="155"/>
      <c r="X8" s="156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  <c r="BE8" s="157"/>
      <c r="BF8" s="157"/>
      <c r="BG8" s="157"/>
      <c r="BH8" s="157"/>
      <c r="BI8" s="157"/>
      <c r="BJ8" s="157"/>
      <c r="BK8" s="157"/>
      <c r="BL8" s="157"/>
      <c r="BM8" s="157"/>
      <c r="BN8" s="157"/>
      <c r="BO8" s="157"/>
      <c r="BP8" s="157"/>
      <c r="BQ8" s="157"/>
      <c r="BR8" s="157"/>
      <c r="BS8" s="157"/>
      <c r="BT8" s="157"/>
      <c r="BU8" s="157"/>
      <c r="BV8" s="157"/>
      <c r="BW8" s="157"/>
      <c r="BX8" s="157"/>
      <c r="BY8" s="157"/>
      <c r="BZ8" s="157"/>
      <c r="CA8" s="157"/>
      <c r="CB8" s="157"/>
      <c r="CC8" s="157"/>
      <c r="CD8" s="158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1"/>
      <c r="FP8" s="21"/>
      <c r="FQ8" s="21"/>
    </row>
    <row r="9" spans="1:173" s="14" customFormat="1" ht="24.75" customHeight="1" thickBot="1" x14ac:dyDescent="0.3">
      <c r="A9" s="159" t="s">
        <v>33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1"/>
      <c r="AZ9" s="161"/>
      <c r="BA9" s="161"/>
      <c r="BB9" s="161"/>
      <c r="BC9" s="161"/>
      <c r="BD9" s="161"/>
      <c r="BE9" s="161"/>
      <c r="BF9" s="162"/>
      <c r="BG9" s="163">
        <v>46204</v>
      </c>
      <c r="BH9" s="164"/>
      <c r="BI9" s="164"/>
      <c r="BJ9" s="164"/>
      <c r="BK9" s="164"/>
      <c r="BL9" s="164"/>
      <c r="BM9" s="164"/>
      <c r="BN9" s="165"/>
      <c r="BO9" s="166" t="s">
        <v>7</v>
      </c>
      <c r="BP9" s="167"/>
      <c r="BQ9" s="167"/>
      <c r="BR9" s="167"/>
      <c r="BS9" s="168"/>
      <c r="BT9" s="169" t="s">
        <v>34</v>
      </c>
      <c r="BU9" s="170"/>
      <c r="BV9" s="170"/>
      <c r="BW9" s="167"/>
      <c r="BX9" s="167"/>
      <c r="BY9" s="167"/>
      <c r="BZ9" s="167"/>
      <c r="CA9" s="167"/>
      <c r="CB9" s="167"/>
      <c r="CC9" s="167"/>
      <c r="CD9" s="168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</row>
    <row r="10" spans="1:173" s="21" customFormat="1" ht="18" customHeight="1" thickBot="1" x14ac:dyDescent="0.3">
      <c r="A10" s="171" t="s">
        <v>8</v>
      </c>
      <c r="B10" s="173" t="s">
        <v>9</v>
      </c>
      <c r="C10" s="173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4"/>
      <c r="O10" s="177">
        <v>46204</v>
      </c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8"/>
      <c r="AT10" s="178"/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9"/>
      <c r="BY10" s="142" t="s">
        <v>10</v>
      </c>
      <c r="BZ10" s="143"/>
      <c r="CA10" s="143"/>
      <c r="CB10" s="143"/>
      <c r="CC10" s="143"/>
      <c r="CD10" s="144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</row>
    <row r="11" spans="1:173" s="23" customFormat="1" ht="18" customHeight="1" x14ac:dyDescent="0.3">
      <c r="A11" s="172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6"/>
      <c r="O11" s="130">
        <v>1</v>
      </c>
      <c r="P11" s="131"/>
      <c r="Q11" s="132">
        <f>O11+1</f>
        <v>2</v>
      </c>
      <c r="R11" s="131"/>
      <c r="S11" s="132">
        <f>Q11+1</f>
        <v>3</v>
      </c>
      <c r="T11" s="131"/>
      <c r="U11" s="132">
        <f>S11+1</f>
        <v>4</v>
      </c>
      <c r="V11" s="131"/>
      <c r="W11" s="132">
        <f>U11+1</f>
        <v>5</v>
      </c>
      <c r="X11" s="131"/>
      <c r="Y11" s="132">
        <f>W11+1</f>
        <v>6</v>
      </c>
      <c r="Z11" s="131"/>
      <c r="AA11" s="128">
        <f>Y11+1</f>
        <v>7</v>
      </c>
      <c r="AB11" s="129"/>
      <c r="AC11" s="128">
        <f>AA11+1</f>
        <v>8</v>
      </c>
      <c r="AD11" s="129"/>
      <c r="AE11" s="128">
        <f>AC11+1</f>
        <v>9</v>
      </c>
      <c r="AF11" s="129"/>
      <c r="AG11" s="128">
        <f>AE11+1</f>
        <v>10</v>
      </c>
      <c r="AH11" s="129"/>
      <c r="AI11" s="128">
        <f t="shared" ref="AI11" si="0">AG11+1</f>
        <v>11</v>
      </c>
      <c r="AJ11" s="129"/>
      <c r="AK11" s="128">
        <f t="shared" ref="AK11" si="1">AI11+1</f>
        <v>12</v>
      </c>
      <c r="AL11" s="129"/>
      <c r="AM11" s="128">
        <f t="shared" ref="AM11" si="2">AK11+1</f>
        <v>13</v>
      </c>
      <c r="AN11" s="129"/>
      <c r="AO11" s="128">
        <f t="shared" ref="AO11" si="3">AM11+1</f>
        <v>14</v>
      </c>
      <c r="AP11" s="129"/>
      <c r="AQ11" s="128">
        <f t="shared" ref="AQ11" si="4">AO11+1</f>
        <v>15</v>
      </c>
      <c r="AR11" s="129"/>
      <c r="AS11" s="128">
        <f>AQ11+1</f>
        <v>16</v>
      </c>
      <c r="AT11" s="129"/>
      <c r="AU11" s="128">
        <f t="shared" ref="AU11" si="5">AS11+1</f>
        <v>17</v>
      </c>
      <c r="AV11" s="129"/>
      <c r="AW11" s="128">
        <f t="shared" ref="AW11" si="6">AU11+1</f>
        <v>18</v>
      </c>
      <c r="AX11" s="129"/>
      <c r="AY11" s="128">
        <f t="shared" ref="AY11" si="7">AW11+1</f>
        <v>19</v>
      </c>
      <c r="AZ11" s="129"/>
      <c r="BA11" s="128">
        <f t="shared" ref="BA11" si="8">AY11+1</f>
        <v>20</v>
      </c>
      <c r="BB11" s="129"/>
      <c r="BC11" s="128">
        <f t="shared" ref="BC11" si="9">BA11+1</f>
        <v>21</v>
      </c>
      <c r="BD11" s="129"/>
      <c r="BE11" s="128">
        <f t="shared" ref="BE11" si="10">BC11+1</f>
        <v>22</v>
      </c>
      <c r="BF11" s="129"/>
      <c r="BG11" s="128">
        <f t="shared" ref="BG11" si="11">BE11+1</f>
        <v>23</v>
      </c>
      <c r="BH11" s="129"/>
      <c r="BI11" s="128">
        <f t="shared" ref="BI11" si="12">BG11+1</f>
        <v>24</v>
      </c>
      <c r="BJ11" s="129"/>
      <c r="BK11" s="128">
        <f t="shared" ref="BK11" si="13">BI11+1</f>
        <v>25</v>
      </c>
      <c r="BL11" s="129"/>
      <c r="BM11" s="128">
        <f t="shared" ref="BM11" si="14">BK11+1</f>
        <v>26</v>
      </c>
      <c r="BN11" s="129"/>
      <c r="BO11" s="128">
        <f t="shared" ref="BO11" si="15">BM11+1</f>
        <v>27</v>
      </c>
      <c r="BP11" s="129"/>
      <c r="BQ11" s="128">
        <f t="shared" ref="BQ11" si="16">BO11+1</f>
        <v>28</v>
      </c>
      <c r="BR11" s="129"/>
      <c r="BS11" s="128">
        <f t="shared" ref="BS11" si="17">BQ11+1</f>
        <v>29</v>
      </c>
      <c r="BT11" s="129"/>
      <c r="BU11" s="128">
        <f t="shared" ref="BU11" si="18">BS11+1</f>
        <v>30</v>
      </c>
      <c r="BV11" s="129"/>
      <c r="BW11" s="128">
        <f t="shared" ref="BW11" si="19">BU11+1</f>
        <v>31</v>
      </c>
      <c r="BX11" s="129"/>
      <c r="BY11" s="145"/>
      <c r="BZ11" s="145"/>
      <c r="CA11" s="145"/>
      <c r="CB11" s="145"/>
      <c r="CC11" s="145"/>
      <c r="CD11" s="146"/>
    </row>
    <row r="12" spans="1:173" s="24" customFormat="1" ht="16.2" thickBot="1" x14ac:dyDescent="0.35">
      <c r="A12" s="172"/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6"/>
      <c r="O12" s="40" t="s">
        <v>11</v>
      </c>
      <c r="P12" s="41" t="s">
        <v>12</v>
      </c>
      <c r="Q12" s="41" t="s">
        <v>11</v>
      </c>
      <c r="R12" s="41" t="s">
        <v>12</v>
      </c>
      <c r="S12" s="41" t="s">
        <v>11</v>
      </c>
      <c r="T12" s="41" t="s">
        <v>12</v>
      </c>
      <c r="U12" s="41" t="s">
        <v>11</v>
      </c>
      <c r="V12" s="41" t="s">
        <v>12</v>
      </c>
      <c r="W12" s="41" t="s">
        <v>11</v>
      </c>
      <c r="X12" s="41" t="s">
        <v>12</v>
      </c>
      <c r="Y12" s="41" t="s">
        <v>11</v>
      </c>
      <c r="Z12" s="41" t="s">
        <v>12</v>
      </c>
      <c r="AA12" s="41" t="s">
        <v>11</v>
      </c>
      <c r="AB12" s="41" t="s">
        <v>12</v>
      </c>
      <c r="AC12" s="41" t="s">
        <v>11</v>
      </c>
      <c r="AD12" s="41" t="s">
        <v>12</v>
      </c>
      <c r="AE12" s="41" t="s">
        <v>11</v>
      </c>
      <c r="AF12" s="41" t="s">
        <v>12</v>
      </c>
      <c r="AG12" s="41" t="s">
        <v>11</v>
      </c>
      <c r="AH12" s="41" t="s">
        <v>12</v>
      </c>
      <c r="AI12" s="41" t="s">
        <v>11</v>
      </c>
      <c r="AJ12" s="41" t="s">
        <v>12</v>
      </c>
      <c r="AK12" s="41" t="s">
        <v>11</v>
      </c>
      <c r="AL12" s="41" t="s">
        <v>12</v>
      </c>
      <c r="AM12" s="41" t="s">
        <v>11</v>
      </c>
      <c r="AN12" s="41" t="s">
        <v>12</v>
      </c>
      <c r="AO12" s="41" t="s">
        <v>11</v>
      </c>
      <c r="AP12" s="41" t="s">
        <v>12</v>
      </c>
      <c r="AQ12" s="41" t="s">
        <v>11</v>
      </c>
      <c r="AR12" s="41" t="s">
        <v>12</v>
      </c>
      <c r="AS12" s="41" t="s">
        <v>11</v>
      </c>
      <c r="AT12" s="41" t="s">
        <v>12</v>
      </c>
      <c r="AU12" s="41" t="s">
        <v>11</v>
      </c>
      <c r="AV12" s="49" t="s">
        <v>12</v>
      </c>
      <c r="AW12" s="41" t="s">
        <v>11</v>
      </c>
      <c r="AX12" s="41" t="s">
        <v>12</v>
      </c>
      <c r="AY12" s="41" t="s">
        <v>11</v>
      </c>
      <c r="AZ12" s="41" t="s">
        <v>12</v>
      </c>
      <c r="BA12" s="41" t="s">
        <v>11</v>
      </c>
      <c r="BB12" s="41" t="s">
        <v>12</v>
      </c>
      <c r="BC12" s="41" t="s">
        <v>11</v>
      </c>
      <c r="BD12" s="41" t="s">
        <v>12</v>
      </c>
      <c r="BE12" s="41" t="s">
        <v>11</v>
      </c>
      <c r="BF12" s="41" t="s">
        <v>12</v>
      </c>
      <c r="BG12" s="41" t="s">
        <v>11</v>
      </c>
      <c r="BH12" s="41" t="s">
        <v>12</v>
      </c>
      <c r="BI12" s="41" t="s">
        <v>11</v>
      </c>
      <c r="BJ12" s="41" t="s">
        <v>12</v>
      </c>
      <c r="BK12" s="41" t="s">
        <v>11</v>
      </c>
      <c r="BL12" s="41" t="s">
        <v>12</v>
      </c>
      <c r="BM12" s="41" t="s">
        <v>11</v>
      </c>
      <c r="BN12" s="41" t="s">
        <v>12</v>
      </c>
      <c r="BO12" s="41" t="s">
        <v>11</v>
      </c>
      <c r="BP12" s="41" t="s">
        <v>12</v>
      </c>
      <c r="BQ12" s="41" t="s">
        <v>11</v>
      </c>
      <c r="BR12" s="41" t="s">
        <v>12</v>
      </c>
      <c r="BS12" s="41" t="s">
        <v>11</v>
      </c>
      <c r="BT12" s="41" t="s">
        <v>12</v>
      </c>
      <c r="BU12" s="41" t="s">
        <v>11</v>
      </c>
      <c r="BV12" s="41" t="s">
        <v>12</v>
      </c>
      <c r="BW12" s="41" t="s">
        <v>11</v>
      </c>
      <c r="BX12" s="41" t="s">
        <v>12</v>
      </c>
      <c r="BY12" s="134" t="s">
        <v>13</v>
      </c>
      <c r="BZ12" s="135"/>
      <c r="CA12" s="137" t="s">
        <v>14</v>
      </c>
      <c r="CB12" s="137"/>
      <c r="CC12" s="138" t="s">
        <v>15</v>
      </c>
      <c r="CD12" s="139"/>
    </row>
    <row r="13" spans="1:173" s="25" customFormat="1" ht="20.100000000000001" customHeight="1" x14ac:dyDescent="0.25">
      <c r="A13" s="55">
        <v>1</v>
      </c>
      <c r="B13" s="63" t="s">
        <v>24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5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7"/>
      <c r="Z13" s="57"/>
      <c r="AA13" s="58"/>
      <c r="AB13" s="58"/>
      <c r="AC13" s="57"/>
      <c r="AD13" s="57"/>
      <c r="AE13" s="56"/>
      <c r="AF13" s="56"/>
      <c r="AG13" s="56"/>
      <c r="AH13" s="56"/>
      <c r="AI13" s="56"/>
      <c r="AJ13" s="56"/>
      <c r="AK13" s="56"/>
      <c r="AL13" s="56"/>
      <c r="AM13" s="58"/>
      <c r="AN13" s="56"/>
      <c r="AO13" s="57"/>
      <c r="AP13" s="56"/>
      <c r="AQ13" s="57"/>
      <c r="AR13" s="56"/>
      <c r="AS13" s="56"/>
      <c r="AT13" s="56"/>
      <c r="AU13" s="212" t="s">
        <v>37</v>
      </c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140">
        <f t="shared" ref="BY13:BY44" si="20">COUNTIF(O13:BX13,"E")</f>
        <v>0</v>
      </c>
      <c r="BZ13" s="140"/>
      <c r="CA13" s="140">
        <f t="shared" ref="CA13:CA44" si="21">COUNTIF(O13:BX13,"F")</f>
        <v>0</v>
      </c>
      <c r="CB13" s="140"/>
      <c r="CC13" s="140">
        <f t="shared" ref="CC13:CC44" si="22">BY13+CA13</f>
        <v>0</v>
      </c>
      <c r="CD13" s="141"/>
    </row>
    <row r="14" spans="1:173" s="25" customFormat="1" ht="21.6" customHeight="1" x14ac:dyDescent="0.25">
      <c r="A14" s="47">
        <v>2</v>
      </c>
      <c r="B14" s="66" t="s">
        <v>25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8"/>
      <c r="O14" s="42"/>
      <c r="P14" s="42"/>
      <c r="Q14" s="42"/>
      <c r="R14" s="42"/>
      <c r="S14" s="42" t="s">
        <v>32</v>
      </c>
      <c r="T14" s="42"/>
      <c r="U14" s="42"/>
      <c r="V14" s="42"/>
      <c r="W14" s="42"/>
      <c r="X14" s="42"/>
      <c r="Y14" s="50"/>
      <c r="Z14" s="50"/>
      <c r="AA14" s="51"/>
      <c r="AB14" s="51"/>
      <c r="AC14" s="50"/>
      <c r="AD14" s="50"/>
      <c r="AE14" s="42"/>
      <c r="AF14" s="42"/>
      <c r="AG14" s="42" t="s">
        <v>32</v>
      </c>
      <c r="AH14" s="42"/>
      <c r="AI14" s="42"/>
      <c r="AJ14" s="42"/>
      <c r="AK14" s="42"/>
      <c r="AL14" s="42"/>
      <c r="AM14" s="51"/>
      <c r="AN14" s="42"/>
      <c r="AO14" s="50"/>
      <c r="AP14" s="42"/>
      <c r="AQ14" s="50"/>
      <c r="AR14" s="42"/>
      <c r="AS14" s="42"/>
      <c r="AT14" s="42"/>
      <c r="AU14" s="213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 t="s">
        <v>32</v>
      </c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33"/>
      <c r="BW14" s="33" t="s">
        <v>32</v>
      </c>
      <c r="BX14" s="33"/>
      <c r="BY14" s="88">
        <f t="shared" si="20"/>
        <v>0</v>
      </c>
      <c r="BZ14" s="88"/>
      <c r="CA14" s="88">
        <f t="shared" si="21"/>
        <v>0</v>
      </c>
      <c r="CB14" s="88"/>
      <c r="CC14" s="88">
        <f t="shared" si="22"/>
        <v>0</v>
      </c>
      <c r="CD14" s="89"/>
    </row>
    <row r="15" spans="1:173" s="25" customFormat="1" ht="15.6" x14ac:dyDescent="0.25">
      <c r="A15" s="47">
        <v>3</v>
      </c>
      <c r="B15" s="66" t="s">
        <v>26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8"/>
      <c r="O15" s="42"/>
      <c r="P15" s="42"/>
      <c r="Q15" s="42"/>
      <c r="R15" s="42"/>
      <c r="S15" s="42" t="s">
        <v>32</v>
      </c>
      <c r="T15" s="42"/>
      <c r="U15" s="42"/>
      <c r="V15" s="42"/>
      <c r="W15" s="42"/>
      <c r="X15" s="42"/>
      <c r="Y15" s="50"/>
      <c r="Z15" s="50"/>
      <c r="AA15" s="51"/>
      <c r="AB15" s="51"/>
      <c r="AC15" s="50"/>
      <c r="AD15" s="50"/>
      <c r="AE15" s="42"/>
      <c r="AF15" s="42"/>
      <c r="AG15" s="42" t="s">
        <v>32</v>
      </c>
      <c r="AH15" s="42"/>
      <c r="AI15" s="42"/>
      <c r="AJ15" s="42"/>
      <c r="AK15" s="42"/>
      <c r="AL15" s="42"/>
      <c r="AM15" s="51"/>
      <c r="AN15" s="42"/>
      <c r="AO15" s="50"/>
      <c r="AP15" s="42"/>
      <c r="AQ15" s="50"/>
      <c r="AR15" s="42"/>
      <c r="AS15" s="42"/>
      <c r="AT15" s="42"/>
      <c r="AU15" s="213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 t="s">
        <v>32</v>
      </c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 t="s">
        <v>32</v>
      </c>
      <c r="BX15" s="42"/>
      <c r="BY15" s="88">
        <f t="shared" si="20"/>
        <v>0</v>
      </c>
      <c r="BZ15" s="88"/>
      <c r="CA15" s="88">
        <f t="shared" si="21"/>
        <v>0</v>
      </c>
      <c r="CB15" s="88"/>
      <c r="CC15" s="88">
        <f t="shared" si="22"/>
        <v>0</v>
      </c>
      <c r="CD15" s="89"/>
    </row>
    <row r="16" spans="1:173" s="25" customFormat="1" ht="20.100000000000001" customHeight="1" x14ac:dyDescent="0.25">
      <c r="A16" s="48">
        <v>4</v>
      </c>
      <c r="B16" s="66" t="s">
        <v>27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8"/>
      <c r="O16" s="42"/>
      <c r="P16" s="42"/>
      <c r="Q16" s="42"/>
      <c r="R16" s="42"/>
      <c r="S16" s="42" t="s">
        <v>32</v>
      </c>
      <c r="T16" s="42"/>
      <c r="U16" s="42"/>
      <c r="V16" s="42"/>
      <c r="W16" s="42"/>
      <c r="X16" s="42"/>
      <c r="Y16" s="50"/>
      <c r="Z16" s="50"/>
      <c r="AA16" s="51"/>
      <c r="AB16" s="51"/>
      <c r="AC16" s="50"/>
      <c r="AD16" s="50"/>
      <c r="AE16" s="42"/>
      <c r="AF16" s="42"/>
      <c r="AG16" s="42" t="s">
        <v>32</v>
      </c>
      <c r="AH16" s="42"/>
      <c r="AI16" s="42"/>
      <c r="AJ16" s="42"/>
      <c r="AK16" s="42"/>
      <c r="AL16" s="42"/>
      <c r="AM16" s="51"/>
      <c r="AN16" s="42"/>
      <c r="AO16" s="50"/>
      <c r="AP16" s="42"/>
      <c r="AQ16" s="50"/>
      <c r="AR16" s="42"/>
      <c r="AS16" s="42"/>
      <c r="AT16" s="42"/>
      <c r="AU16" s="213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 t="s">
        <v>32</v>
      </c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 t="s">
        <v>35</v>
      </c>
      <c r="BX16" s="42"/>
      <c r="BY16" s="120">
        <f t="shared" si="20"/>
        <v>0</v>
      </c>
      <c r="BZ16" s="120"/>
      <c r="CA16" s="120">
        <f t="shared" si="21"/>
        <v>1</v>
      </c>
      <c r="CB16" s="120"/>
      <c r="CC16" s="120">
        <f t="shared" si="22"/>
        <v>1</v>
      </c>
      <c r="CD16" s="121"/>
    </row>
    <row r="17" spans="1:82" s="25" customFormat="1" ht="20.100000000000001" customHeight="1" x14ac:dyDescent="0.25">
      <c r="A17" s="48">
        <v>5</v>
      </c>
      <c r="B17" s="66" t="s">
        <v>28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8"/>
      <c r="O17" s="42"/>
      <c r="P17" s="42"/>
      <c r="Q17" s="42"/>
      <c r="R17" s="42"/>
      <c r="S17" s="42" t="s">
        <v>32</v>
      </c>
      <c r="T17" s="42"/>
      <c r="U17" s="42"/>
      <c r="V17" s="42"/>
      <c r="W17" s="42"/>
      <c r="X17" s="42"/>
      <c r="Y17" s="50"/>
      <c r="Z17" s="50"/>
      <c r="AA17" s="51"/>
      <c r="AB17" s="51"/>
      <c r="AC17" s="50"/>
      <c r="AD17" s="50"/>
      <c r="AE17" s="42"/>
      <c r="AF17" s="42"/>
      <c r="AG17" s="42" t="s">
        <v>32</v>
      </c>
      <c r="AH17" s="42"/>
      <c r="AI17" s="42"/>
      <c r="AJ17" s="42"/>
      <c r="AK17" s="42"/>
      <c r="AL17" s="42"/>
      <c r="AM17" s="51"/>
      <c r="AN17" s="42"/>
      <c r="AO17" s="50"/>
      <c r="AP17" s="42"/>
      <c r="AQ17" s="50"/>
      <c r="AR17" s="42"/>
      <c r="AS17" s="42"/>
      <c r="AT17" s="42"/>
      <c r="AU17" s="213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 t="s">
        <v>35</v>
      </c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 t="s">
        <v>32</v>
      </c>
      <c r="BX17" s="42"/>
      <c r="BY17" s="120">
        <f t="shared" si="20"/>
        <v>0</v>
      </c>
      <c r="BZ17" s="120"/>
      <c r="CA17" s="120">
        <f t="shared" si="21"/>
        <v>1</v>
      </c>
      <c r="CB17" s="120"/>
      <c r="CC17" s="120">
        <f t="shared" si="22"/>
        <v>1</v>
      </c>
      <c r="CD17" s="121"/>
    </row>
    <row r="18" spans="1:82" s="25" customFormat="1" ht="18.600000000000001" customHeight="1" x14ac:dyDescent="0.25">
      <c r="A18" s="47">
        <v>6</v>
      </c>
      <c r="B18" s="69" t="s">
        <v>29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1"/>
      <c r="O18" s="42"/>
      <c r="P18" s="42"/>
      <c r="Q18" s="42"/>
      <c r="R18" s="42"/>
      <c r="S18" s="42" t="s">
        <v>32</v>
      </c>
      <c r="T18" s="42"/>
      <c r="U18" s="42"/>
      <c r="V18" s="42"/>
      <c r="W18" s="42"/>
      <c r="X18" s="42"/>
      <c r="Y18" s="50"/>
      <c r="Z18" s="50"/>
      <c r="AA18" s="51"/>
      <c r="AB18" s="51"/>
      <c r="AC18" s="50"/>
      <c r="AD18" s="50"/>
      <c r="AE18" s="42"/>
      <c r="AF18" s="42"/>
      <c r="AG18" s="42" t="s">
        <v>32</v>
      </c>
      <c r="AH18" s="42"/>
      <c r="AI18" s="42"/>
      <c r="AJ18" s="42"/>
      <c r="AK18" s="42"/>
      <c r="AL18" s="42"/>
      <c r="AM18" s="51"/>
      <c r="AN18" s="42"/>
      <c r="AO18" s="50"/>
      <c r="AP18" s="42"/>
      <c r="AQ18" s="50"/>
      <c r="AR18" s="42"/>
      <c r="AS18" s="42"/>
      <c r="AT18" s="42"/>
      <c r="AU18" s="213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 t="s">
        <v>36</v>
      </c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 t="s">
        <v>32</v>
      </c>
      <c r="BX18" s="42"/>
      <c r="BY18" s="120">
        <f t="shared" si="20"/>
        <v>1</v>
      </c>
      <c r="BZ18" s="120"/>
      <c r="CA18" s="120">
        <f t="shared" si="21"/>
        <v>0</v>
      </c>
      <c r="CB18" s="120"/>
      <c r="CC18" s="120">
        <f t="shared" si="22"/>
        <v>1</v>
      </c>
      <c r="CD18" s="121"/>
    </row>
    <row r="19" spans="1:82" s="25" customFormat="1" ht="20.100000000000001" customHeight="1" x14ac:dyDescent="0.25">
      <c r="A19" s="48">
        <v>7</v>
      </c>
      <c r="B19" s="66" t="s">
        <v>30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8"/>
      <c r="O19" s="42"/>
      <c r="P19" s="42"/>
      <c r="Q19" s="42"/>
      <c r="R19" s="42"/>
      <c r="S19" s="42" t="s">
        <v>32</v>
      </c>
      <c r="T19" s="42"/>
      <c r="U19" s="42"/>
      <c r="V19" s="42"/>
      <c r="W19" s="42"/>
      <c r="X19" s="42"/>
      <c r="Y19" s="50"/>
      <c r="Z19" s="50"/>
      <c r="AA19" s="51"/>
      <c r="AB19" s="51"/>
      <c r="AC19" s="50"/>
      <c r="AD19" s="50"/>
      <c r="AE19" s="42"/>
      <c r="AF19" s="42"/>
      <c r="AG19" s="42" t="s">
        <v>32</v>
      </c>
      <c r="AH19" s="42"/>
      <c r="AI19" s="42"/>
      <c r="AJ19" s="42"/>
      <c r="AK19" s="42"/>
      <c r="AL19" s="42"/>
      <c r="AM19" s="51"/>
      <c r="AN19" s="42"/>
      <c r="AO19" s="50"/>
      <c r="AP19" s="42"/>
      <c r="AQ19" s="50"/>
      <c r="AR19" s="42"/>
      <c r="AS19" s="42"/>
      <c r="AT19" s="42"/>
      <c r="AU19" s="213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 t="s">
        <v>32</v>
      </c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 t="s">
        <v>32</v>
      </c>
      <c r="BX19" s="42"/>
      <c r="BY19" s="120">
        <f t="shared" si="20"/>
        <v>0</v>
      </c>
      <c r="BZ19" s="120"/>
      <c r="CA19" s="120">
        <f t="shared" si="21"/>
        <v>0</v>
      </c>
      <c r="CB19" s="120"/>
      <c r="CC19" s="120">
        <f t="shared" si="22"/>
        <v>0</v>
      </c>
      <c r="CD19" s="121"/>
    </row>
    <row r="20" spans="1:82" s="25" customFormat="1" ht="15.6" x14ac:dyDescent="0.25">
      <c r="A20" s="59">
        <v>8</v>
      </c>
      <c r="B20" s="72" t="s">
        <v>31</v>
      </c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4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1"/>
      <c r="Z20" s="61"/>
      <c r="AA20" s="62"/>
      <c r="AB20" s="62"/>
      <c r="AC20" s="61"/>
      <c r="AD20" s="61"/>
      <c r="AE20" s="60"/>
      <c r="AF20" s="60"/>
      <c r="AG20" s="60"/>
      <c r="AH20" s="60"/>
      <c r="AI20" s="60"/>
      <c r="AJ20" s="60"/>
      <c r="AK20" s="60"/>
      <c r="AL20" s="60"/>
      <c r="AM20" s="62"/>
      <c r="AN20" s="60"/>
      <c r="AO20" s="61"/>
      <c r="AP20" s="60"/>
      <c r="AQ20" s="61"/>
      <c r="AR20" s="60"/>
      <c r="AS20" s="60"/>
      <c r="AT20" s="60"/>
      <c r="AU20" s="213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133">
        <f t="shared" si="20"/>
        <v>0</v>
      </c>
      <c r="BZ20" s="133"/>
      <c r="CA20" s="133">
        <f t="shared" si="21"/>
        <v>0</v>
      </c>
      <c r="CB20" s="133"/>
      <c r="CC20" s="133">
        <f t="shared" si="22"/>
        <v>0</v>
      </c>
      <c r="CD20" s="136"/>
    </row>
    <row r="21" spans="1:82" s="25" customFormat="1" ht="15.6" x14ac:dyDescent="0.25">
      <c r="A21" s="47">
        <v>9</v>
      </c>
      <c r="B21" s="66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8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50"/>
      <c r="AA21" s="51"/>
      <c r="AB21" s="51"/>
      <c r="AC21" s="50"/>
      <c r="AD21" s="50"/>
      <c r="AE21" s="42"/>
      <c r="AF21" s="42"/>
      <c r="AG21" s="42"/>
      <c r="AH21" s="42"/>
      <c r="AI21" s="42"/>
      <c r="AJ21" s="42"/>
      <c r="AK21" s="42"/>
      <c r="AL21" s="42"/>
      <c r="AM21" s="51"/>
      <c r="AN21" s="42"/>
      <c r="AO21" s="50"/>
      <c r="AP21" s="42"/>
      <c r="AQ21" s="50"/>
      <c r="AR21" s="42"/>
      <c r="AS21" s="42"/>
      <c r="AT21" s="42"/>
      <c r="AU21" s="213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120">
        <f t="shared" si="20"/>
        <v>0</v>
      </c>
      <c r="BZ21" s="120"/>
      <c r="CA21" s="120">
        <f t="shared" si="21"/>
        <v>0</v>
      </c>
      <c r="CB21" s="120"/>
      <c r="CC21" s="120">
        <f t="shared" si="22"/>
        <v>0</v>
      </c>
      <c r="CD21" s="121"/>
    </row>
    <row r="22" spans="1:82" s="25" customFormat="1" ht="20.100000000000001" customHeight="1" x14ac:dyDescent="0.25">
      <c r="A22" s="48">
        <v>10</v>
      </c>
      <c r="B22" s="66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8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50"/>
      <c r="AA22" s="51"/>
      <c r="AB22" s="51"/>
      <c r="AC22" s="50"/>
      <c r="AD22" s="50"/>
      <c r="AE22" s="42"/>
      <c r="AF22" s="42"/>
      <c r="AG22" s="42"/>
      <c r="AH22" s="42"/>
      <c r="AI22" s="42"/>
      <c r="AJ22" s="42"/>
      <c r="AK22" s="42"/>
      <c r="AL22" s="42"/>
      <c r="AM22" s="51"/>
      <c r="AN22" s="42"/>
      <c r="AO22" s="50"/>
      <c r="AP22" s="42"/>
      <c r="AQ22" s="50"/>
      <c r="AR22" s="42"/>
      <c r="AS22" s="42"/>
      <c r="AT22" s="42"/>
      <c r="AU22" s="213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120">
        <f t="shared" si="20"/>
        <v>0</v>
      </c>
      <c r="BZ22" s="120"/>
      <c r="CA22" s="120">
        <f t="shared" si="21"/>
        <v>0</v>
      </c>
      <c r="CB22" s="120"/>
      <c r="CC22" s="120">
        <f t="shared" si="22"/>
        <v>0</v>
      </c>
      <c r="CD22" s="121"/>
    </row>
    <row r="23" spans="1:82" s="25" customFormat="1" ht="15.6" x14ac:dyDescent="0.25">
      <c r="A23" s="47">
        <v>11</v>
      </c>
      <c r="B23" s="123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5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0"/>
      <c r="Z23" s="50"/>
      <c r="AA23" s="51"/>
      <c r="AB23" s="51"/>
      <c r="AC23" s="50"/>
      <c r="AD23" s="50"/>
      <c r="AE23" s="42"/>
      <c r="AF23" s="42"/>
      <c r="AG23" s="42"/>
      <c r="AH23" s="42"/>
      <c r="AI23" s="42"/>
      <c r="AJ23" s="42"/>
      <c r="AK23" s="42"/>
      <c r="AL23" s="42"/>
      <c r="AM23" s="51"/>
      <c r="AN23" s="42"/>
      <c r="AO23" s="50"/>
      <c r="AP23" s="42"/>
      <c r="AQ23" s="50"/>
      <c r="AR23" s="42"/>
      <c r="AS23" s="42"/>
      <c r="AT23" s="42"/>
      <c r="AU23" s="213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120">
        <f t="shared" si="20"/>
        <v>0</v>
      </c>
      <c r="BZ23" s="120"/>
      <c r="CA23" s="120">
        <f t="shared" si="21"/>
        <v>0</v>
      </c>
      <c r="CB23" s="120"/>
      <c r="CC23" s="120">
        <f t="shared" si="22"/>
        <v>0</v>
      </c>
      <c r="CD23" s="121"/>
    </row>
    <row r="24" spans="1:82" s="25" customFormat="1" ht="20.100000000000001" customHeight="1" x14ac:dyDescent="0.25">
      <c r="A24" s="47">
        <v>12</v>
      </c>
      <c r="B24" s="6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7"/>
      <c r="O24" s="42"/>
      <c r="P24" s="42"/>
      <c r="Q24" s="42"/>
      <c r="R24" s="42"/>
      <c r="S24" s="42"/>
      <c r="T24" s="42"/>
      <c r="U24" s="42"/>
      <c r="V24" s="42"/>
      <c r="W24" s="52"/>
      <c r="X24" s="52"/>
      <c r="Y24" s="52"/>
      <c r="Z24" s="52"/>
      <c r="AA24" s="52"/>
      <c r="AB24" s="42"/>
      <c r="AC24" s="52"/>
      <c r="AD24" s="52"/>
      <c r="AE24" s="52"/>
      <c r="AF24" s="52"/>
      <c r="AG24" s="42"/>
      <c r="AH24" s="53"/>
      <c r="AI24" s="53"/>
      <c r="AJ24" s="52"/>
      <c r="AK24" s="52"/>
      <c r="AL24" s="52"/>
      <c r="AM24" s="42"/>
      <c r="AN24" s="52"/>
      <c r="AO24" s="52"/>
      <c r="AP24" s="42"/>
      <c r="AQ24" s="52"/>
      <c r="AR24" s="52"/>
      <c r="AS24" s="52"/>
      <c r="AT24" s="52"/>
      <c r="AU24" s="213"/>
      <c r="AV24" s="53"/>
      <c r="AW24" s="52"/>
      <c r="AX24" s="5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120">
        <f t="shared" si="20"/>
        <v>0</v>
      </c>
      <c r="BZ24" s="120"/>
      <c r="CA24" s="120">
        <f t="shared" si="21"/>
        <v>0</v>
      </c>
      <c r="CB24" s="120"/>
      <c r="CC24" s="120">
        <f t="shared" si="22"/>
        <v>0</v>
      </c>
      <c r="CD24" s="121"/>
    </row>
    <row r="25" spans="1:82" s="25" customFormat="1" ht="15.6" x14ac:dyDescent="0.25">
      <c r="A25" s="47">
        <v>13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8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50"/>
      <c r="AA25" s="51"/>
      <c r="AB25" s="51"/>
      <c r="AC25" s="50"/>
      <c r="AD25" s="50"/>
      <c r="AE25" s="42"/>
      <c r="AF25" s="42"/>
      <c r="AG25" s="42"/>
      <c r="AH25" s="42"/>
      <c r="AI25" s="42"/>
      <c r="AJ25" s="42"/>
      <c r="AK25" s="42"/>
      <c r="AL25" s="42"/>
      <c r="AM25" s="51"/>
      <c r="AN25" s="42"/>
      <c r="AO25" s="50"/>
      <c r="AP25" s="42"/>
      <c r="AQ25" s="50"/>
      <c r="AR25" s="42"/>
      <c r="AS25" s="42"/>
      <c r="AT25" s="42"/>
      <c r="AU25" s="213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120">
        <f t="shared" si="20"/>
        <v>0</v>
      </c>
      <c r="BZ25" s="120"/>
      <c r="CA25" s="120">
        <f t="shared" si="21"/>
        <v>0</v>
      </c>
      <c r="CB25" s="120"/>
      <c r="CC25" s="120">
        <f t="shared" si="22"/>
        <v>0</v>
      </c>
      <c r="CD25" s="121"/>
    </row>
    <row r="26" spans="1:82" s="25" customFormat="1" ht="20.100000000000001" customHeight="1" x14ac:dyDescent="0.25">
      <c r="A26" s="48">
        <v>14</v>
      </c>
      <c r="B26" s="117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9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50"/>
      <c r="AA26" s="51"/>
      <c r="AB26" s="51"/>
      <c r="AC26" s="50"/>
      <c r="AD26" s="50"/>
      <c r="AE26" s="42"/>
      <c r="AF26" s="42"/>
      <c r="AG26" s="42"/>
      <c r="AH26" s="42"/>
      <c r="AI26" s="42"/>
      <c r="AJ26" s="42"/>
      <c r="AK26" s="42"/>
      <c r="AL26" s="42"/>
      <c r="AM26" s="51"/>
      <c r="AN26" s="42"/>
      <c r="AO26" s="50"/>
      <c r="AP26" s="42"/>
      <c r="AQ26" s="50"/>
      <c r="AR26" s="42"/>
      <c r="AS26" s="42"/>
      <c r="AT26" s="42"/>
      <c r="AU26" s="213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120">
        <f t="shared" ref="BY26" si="23">COUNTIF(O26:BX26,"E")</f>
        <v>0</v>
      </c>
      <c r="BZ26" s="120"/>
      <c r="CA26" s="120">
        <f t="shared" ref="CA26" si="24">COUNTIF(O26:BX26,"F")</f>
        <v>0</v>
      </c>
      <c r="CB26" s="120"/>
      <c r="CC26" s="120">
        <f t="shared" ref="CC26" si="25">BY26+CA26</f>
        <v>0</v>
      </c>
      <c r="CD26" s="121"/>
    </row>
    <row r="27" spans="1:82" s="25" customFormat="1" ht="20.100000000000001" customHeight="1" x14ac:dyDescent="0.25">
      <c r="A27" s="48">
        <v>15</v>
      </c>
      <c r="B27" s="117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9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50"/>
      <c r="AA27" s="51"/>
      <c r="AB27" s="51"/>
      <c r="AC27" s="50"/>
      <c r="AD27" s="50"/>
      <c r="AE27" s="42"/>
      <c r="AF27" s="42"/>
      <c r="AG27" s="42"/>
      <c r="AH27" s="42"/>
      <c r="AI27" s="42"/>
      <c r="AJ27" s="42"/>
      <c r="AK27" s="42"/>
      <c r="AL27" s="42"/>
      <c r="AM27" s="51"/>
      <c r="AN27" s="42"/>
      <c r="AO27" s="50"/>
      <c r="AP27" s="42"/>
      <c r="AQ27" s="50"/>
      <c r="AR27" s="42"/>
      <c r="AS27" s="42"/>
      <c r="AT27" s="42"/>
      <c r="AU27" s="213"/>
      <c r="AV27" s="42"/>
      <c r="AW27" s="42"/>
      <c r="AX27" s="42"/>
      <c r="AY27" s="42"/>
      <c r="AZ27" s="42"/>
      <c r="BA27" s="42"/>
      <c r="BB27" s="42"/>
      <c r="BC27" s="42"/>
      <c r="BD27" s="42"/>
      <c r="BE27" s="51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114">
        <f t="shared" ref="BY27" si="26">COUNTIF(O27:BX27,"E")</f>
        <v>0</v>
      </c>
      <c r="BZ27" s="115"/>
      <c r="CA27" s="114">
        <f t="shared" ref="CA27" si="27">COUNTIF(O27:BX27,"F")</f>
        <v>0</v>
      </c>
      <c r="CB27" s="115"/>
      <c r="CC27" s="114">
        <f t="shared" ref="CC27" si="28">BY27+CA27</f>
        <v>0</v>
      </c>
      <c r="CD27" s="116"/>
    </row>
    <row r="28" spans="1:82" s="25" customFormat="1" ht="20.100000000000001" customHeight="1" x14ac:dyDescent="0.25">
      <c r="A28" s="48">
        <v>16</v>
      </c>
      <c r="B28" s="117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9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50"/>
      <c r="AA28" s="51"/>
      <c r="AB28" s="51"/>
      <c r="AC28" s="50"/>
      <c r="AD28" s="50"/>
      <c r="AE28" s="42"/>
      <c r="AF28" s="42"/>
      <c r="AG28" s="42"/>
      <c r="AH28" s="42"/>
      <c r="AI28" s="42"/>
      <c r="AJ28" s="42"/>
      <c r="AK28" s="42"/>
      <c r="AL28" s="42"/>
      <c r="AM28" s="51"/>
      <c r="AN28" s="42"/>
      <c r="AO28" s="50"/>
      <c r="AP28" s="42"/>
      <c r="AQ28" s="50"/>
      <c r="AR28" s="42"/>
      <c r="AS28" s="42"/>
      <c r="AT28" s="42"/>
      <c r="AU28" s="213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120">
        <f t="shared" ref="BY28" si="29">COUNTIF(O28:BX28,"E")</f>
        <v>0</v>
      </c>
      <c r="BZ28" s="120"/>
      <c r="CA28" s="120">
        <f t="shared" ref="CA28" si="30">COUNTIF(O28:BX28,"F")</f>
        <v>0</v>
      </c>
      <c r="CB28" s="120"/>
      <c r="CC28" s="120">
        <f t="shared" ref="CC28" si="31">BY28+CA28</f>
        <v>0</v>
      </c>
      <c r="CD28" s="121"/>
    </row>
    <row r="29" spans="1:82" s="25" customFormat="1" ht="20.100000000000001" customHeight="1" x14ac:dyDescent="0.25">
      <c r="A29" s="47">
        <v>17</v>
      </c>
      <c r="B29" s="117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9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0"/>
      <c r="Z29" s="50"/>
      <c r="AA29" s="51"/>
      <c r="AB29" s="51"/>
      <c r="AC29" s="50"/>
      <c r="AD29" s="50"/>
      <c r="AE29" s="42"/>
      <c r="AF29" s="42"/>
      <c r="AG29" s="42"/>
      <c r="AH29" s="42"/>
      <c r="AI29" s="42"/>
      <c r="AJ29" s="42"/>
      <c r="AK29" s="42"/>
      <c r="AL29" s="42"/>
      <c r="AM29" s="51"/>
      <c r="AN29" s="42"/>
      <c r="AO29" s="50"/>
      <c r="AP29" s="42"/>
      <c r="AQ29" s="50"/>
      <c r="AR29" s="42"/>
      <c r="AS29" s="42"/>
      <c r="AT29" s="42"/>
      <c r="AU29" s="213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88">
        <f t="shared" ref="BY29:BY33" si="32">COUNTIF(O29:BX29,"E")</f>
        <v>0</v>
      </c>
      <c r="BZ29" s="88"/>
      <c r="CA29" s="88">
        <f t="shared" ref="CA29:CA33" si="33">COUNTIF(O29:BX29,"F")</f>
        <v>0</v>
      </c>
      <c r="CB29" s="88"/>
      <c r="CC29" s="88">
        <f t="shared" ref="CC29:CC33" si="34">BY29+CA29</f>
        <v>0</v>
      </c>
      <c r="CD29" s="89"/>
    </row>
    <row r="30" spans="1:82" s="25" customFormat="1" ht="15.6" x14ac:dyDescent="0.25">
      <c r="A30" s="47">
        <v>18</v>
      </c>
      <c r="B30" s="122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50"/>
      <c r="AA30" s="51"/>
      <c r="AB30" s="51"/>
      <c r="AC30" s="50"/>
      <c r="AD30" s="50"/>
      <c r="AE30" s="42"/>
      <c r="AF30" s="42"/>
      <c r="AG30" s="42"/>
      <c r="AH30" s="42"/>
      <c r="AI30" s="42"/>
      <c r="AJ30" s="42"/>
      <c r="AK30" s="42"/>
      <c r="AL30" s="42"/>
      <c r="AM30" s="51"/>
      <c r="AN30" s="42"/>
      <c r="AO30" s="50"/>
      <c r="AP30" s="42"/>
      <c r="AQ30" s="50"/>
      <c r="AR30" s="42"/>
      <c r="AS30" s="42"/>
      <c r="AT30" s="42"/>
      <c r="AU30" s="213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114">
        <f t="shared" si="32"/>
        <v>0</v>
      </c>
      <c r="BZ30" s="115"/>
      <c r="CA30" s="114">
        <f t="shared" si="33"/>
        <v>0</v>
      </c>
      <c r="CB30" s="115"/>
      <c r="CC30" s="114">
        <f t="shared" si="34"/>
        <v>0</v>
      </c>
      <c r="CD30" s="116"/>
    </row>
    <row r="31" spans="1:82" s="25" customFormat="1" ht="15.6" x14ac:dyDescent="0.25">
      <c r="A31" s="47">
        <v>19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54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50"/>
      <c r="AA31" s="51"/>
      <c r="AB31" s="51"/>
      <c r="AC31" s="50"/>
      <c r="AD31" s="50"/>
      <c r="AE31" s="42"/>
      <c r="AF31" s="42"/>
      <c r="AG31" s="42"/>
      <c r="AH31" s="42"/>
      <c r="AI31" s="42"/>
      <c r="AJ31" s="42"/>
      <c r="AK31" s="42"/>
      <c r="AL31" s="42"/>
      <c r="AM31" s="51"/>
      <c r="AN31" s="42"/>
      <c r="AO31" s="50"/>
      <c r="AP31" s="42"/>
      <c r="AQ31" s="50"/>
      <c r="AR31" s="42"/>
      <c r="AS31" s="42"/>
      <c r="AT31" s="42"/>
      <c r="AU31" s="214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114">
        <f t="shared" si="32"/>
        <v>0</v>
      </c>
      <c r="BZ31" s="115"/>
      <c r="CA31" s="114">
        <f t="shared" si="33"/>
        <v>0</v>
      </c>
      <c r="CB31" s="115"/>
      <c r="CC31" s="114">
        <f t="shared" si="34"/>
        <v>0</v>
      </c>
      <c r="CD31" s="116"/>
    </row>
    <row r="32" spans="1:82" s="25" customFormat="1" ht="15.6" x14ac:dyDescent="0.25">
      <c r="A32" s="47">
        <v>20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50"/>
      <c r="AA32" s="51"/>
      <c r="AB32" s="51"/>
      <c r="AC32" s="50"/>
      <c r="AD32" s="50"/>
      <c r="AE32" s="42"/>
      <c r="AF32" s="42"/>
      <c r="AG32" s="42"/>
      <c r="AH32" s="42"/>
      <c r="AI32" s="42"/>
      <c r="AJ32" s="42"/>
      <c r="AK32" s="42"/>
      <c r="AL32" s="42"/>
      <c r="AM32" s="51"/>
      <c r="AN32" s="42"/>
      <c r="AO32" s="50"/>
      <c r="AP32" s="42"/>
      <c r="AQ32" s="50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114">
        <f t="shared" si="32"/>
        <v>0</v>
      </c>
      <c r="BZ32" s="115"/>
      <c r="CA32" s="114">
        <f t="shared" si="33"/>
        <v>0</v>
      </c>
      <c r="CB32" s="115"/>
      <c r="CC32" s="114">
        <f t="shared" si="34"/>
        <v>0</v>
      </c>
      <c r="CD32" s="116"/>
    </row>
    <row r="33" spans="1:173" s="25" customFormat="1" ht="20.100000000000001" customHeight="1" x14ac:dyDescent="0.25">
      <c r="A33" s="47">
        <v>21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50"/>
      <c r="AA33" s="51"/>
      <c r="AB33" s="51"/>
      <c r="AC33" s="50"/>
      <c r="AD33" s="50"/>
      <c r="AE33" s="42"/>
      <c r="AF33" s="42"/>
      <c r="AG33" s="42"/>
      <c r="AH33" s="42"/>
      <c r="AI33" s="42"/>
      <c r="AJ33" s="42"/>
      <c r="AK33" s="42"/>
      <c r="AL33" s="42"/>
      <c r="AM33" s="51"/>
      <c r="AN33" s="42"/>
      <c r="AO33" s="50"/>
      <c r="AP33" s="42"/>
      <c r="AQ33" s="50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114">
        <f t="shared" si="32"/>
        <v>0</v>
      </c>
      <c r="BZ33" s="115"/>
      <c r="CA33" s="114">
        <f t="shared" si="33"/>
        <v>0</v>
      </c>
      <c r="CB33" s="115"/>
      <c r="CC33" s="114">
        <f t="shared" si="34"/>
        <v>0</v>
      </c>
      <c r="CD33" s="116"/>
    </row>
    <row r="34" spans="1:173" s="25" customFormat="1" ht="19.5" customHeight="1" x14ac:dyDescent="0.25">
      <c r="A34" s="47">
        <f t="shared" ref="A34:A44" si="35">A33+1</f>
        <v>22</v>
      </c>
      <c r="B34" s="111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50"/>
      <c r="Z34" s="50"/>
      <c r="AA34" s="51"/>
      <c r="AB34" s="51"/>
      <c r="AC34" s="50"/>
      <c r="AD34" s="50"/>
      <c r="AE34" s="42"/>
      <c r="AF34" s="42"/>
      <c r="AG34" s="42"/>
      <c r="AH34" s="42"/>
      <c r="AI34" s="42"/>
      <c r="AJ34" s="42"/>
      <c r="AK34" s="42"/>
      <c r="AL34" s="42"/>
      <c r="AM34" s="51"/>
      <c r="AN34" s="42"/>
      <c r="AO34" s="50"/>
      <c r="AP34" s="42"/>
      <c r="AQ34" s="50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88">
        <f t="shared" ref="BY34" si="36">COUNTIF(O34:BX34,"E")</f>
        <v>0</v>
      </c>
      <c r="BZ34" s="88"/>
      <c r="CA34" s="88">
        <f t="shared" ref="CA34" si="37">COUNTIF(O34:BX34,"F")</f>
        <v>0</v>
      </c>
      <c r="CB34" s="88"/>
      <c r="CC34" s="88">
        <f t="shared" ref="CC34" si="38">BY34+CA34</f>
        <v>0</v>
      </c>
      <c r="CD34" s="89"/>
    </row>
    <row r="35" spans="1:173" s="25" customFormat="1" ht="20.100000000000001" customHeight="1" x14ac:dyDescent="0.25">
      <c r="A35" s="47">
        <f t="shared" si="35"/>
        <v>23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50"/>
      <c r="AA35" s="51"/>
      <c r="AB35" s="51"/>
      <c r="AC35" s="50"/>
      <c r="AD35" s="50"/>
      <c r="AE35" s="42"/>
      <c r="AF35" s="42"/>
      <c r="AG35" s="42"/>
      <c r="AH35" s="42"/>
      <c r="AI35" s="42"/>
      <c r="AJ35" s="42"/>
      <c r="AK35" s="42"/>
      <c r="AL35" s="42"/>
      <c r="AM35" s="51"/>
      <c r="AN35" s="42"/>
      <c r="AO35" s="50"/>
      <c r="AP35" s="42"/>
      <c r="AQ35" s="50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33"/>
      <c r="BW35" s="33"/>
      <c r="BX35" s="33"/>
      <c r="BY35" s="88">
        <f t="shared" ref="BY35" si="39">COUNTIF(O35:BX35,"E")</f>
        <v>0</v>
      </c>
      <c r="BZ35" s="88"/>
      <c r="CA35" s="88">
        <f t="shared" ref="CA35" si="40">COUNTIF(O35:BX35,"F")</f>
        <v>0</v>
      </c>
      <c r="CB35" s="88"/>
      <c r="CC35" s="88">
        <f t="shared" ref="CC35" si="41">BY35+CA35</f>
        <v>0</v>
      </c>
      <c r="CD35" s="89"/>
    </row>
    <row r="36" spans="1:173" s="25" customFormat="1" ht="20.100000000000001" customHeight="1" x14ac:dyDescent="0.25">
      <c r="A36" s="47">
        <f t="shared" si="35"/>
        <v>24</v>
      </c>
      <c r="B36" s="111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3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50"/>
      <c r="AA36" s="51"/>
      <c r="AB36" s="51"/>
      <c r="AC36" s="50"/>
      <c r="AD36" s="50"/>
      <c r="AE36" s="42"/>
      <c r="AF36" s="42"/>
      <c r="AG36" s="42"/>
      <c r="AH36" s="42"/>
      <c r="AI36" s="42"/>
      <c r="AJ36" s="42"/>
      <c r="AK36" s="42"/>
      <c r="AL36" s="42"/>
      <c r="AM36" s="51"/>
      <c r="AN36" s="42"/>
      <c r="AO36" s="50"/>
      <c r="AP36" s="42"/>
      <c r="AQ36" s="50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33"/>
      <c r="BW36" s="33"/>
      <c r="BX36" s="33"/>
      <c r="BY36" s="88">
        <f t="shared" ref="BY36" si="42">COUNTIF(O36:BX36,"E")</f>
        <v>0</v>
      </c>
      <c r="BZ36" s="88"/>
      <c r="CA36" s="88">
        <f t="shared" ref="CA36" si="43">COUNTIF(O36:BX36,"F")</f>
        <v>0</v>
      </c>
      <c r="CB36" s="88"/>
      <c r="CC36" s="88">
        <f t="shared" ref="CC36" si="44">BY36+CA36</f>
        <v>0</v>
      </c>
      <c r="CD36" s="89"/>
    </row>
    <row r="37" spans="1:173" s="25" customFormat="1" ht="15.6" x14ac:dyDescent="0.25">
      <c r="A37" s="47">
        <f t="shared" si="35"/>
        <v>25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50"/>
      <c r="AA37" s="51"/>
      <c r="AB37" s="51"/>
      <c r="AC37" s="50"/>
      <c r="AD37" s="50"/>
      <c r="AE37" s="42"/>
      <c r="AF37" s="42"/>
      <c r="AG37" s="42"/>
      <c r="AH37" s="42"/>
      <c r="AI37" s="42"/>
      <c r="AJ37" s="42"/>
      <c r="AK37" s="42"/>
      <c r="AL37" s="42"/>
      <c r="AM37" s="51"/>
      <c r="AN37" s="42"/>
      <c r="AO37" s="50"/>
      <c r="AP37" s="42"/>
      <c r="AQ37" s="50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88">
        <f t="shared" ref="BY37" si="45">COUNTIF(O37:BX37,"E")</f>
        <v>0</v>
      </c>
      <c r="BZ37" s="88"/>
      <c r="CA37" s="88">
        <f t="shared" ref="CA37" si="46">COUNTIF(O37:BX37,"F")</f>
        <v>0</v>
      </c>
      <c r="CB37" s="88"/>
      <c r="CC37" s="88">
        <f t="shared" ref="CC37" si="47">BY37+CA37</f>
        <v>0</v>
      </c>
      <c r="CD37" s="89"/>
    </row>
    <row r="38" spans="1:173" s="25" customFormat="1" ht="15.6" x14ac:dyDescent="0.25">
      <c r="A38" s="47">
        <v>26</v>
      </c>
      <c r="B38" s="75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7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5"/>
      <c r="Z38" s="35"/>
      <c r="AA38" s="34"/>
      <c r="AB38" s="34"/>
      <c r="AC38" s="35"/>
      <c r="AD38" s="35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42"/>
      <c r="BV38" s="42"/>
      <c r="BW38" s="42"/>
      <c r="BX38" s="42"/>
      <c r="BY38" s="88"/>
      <c r="BZ38" s="88"/>
      <c r="CA38" s="88"/>
      <c r="CB38" s="88"/>
      <c r="CC38" s="88"/>
      <c r="CD38" s="89"/>
    </row>
    <row r="39" spans="1:173" s="25" customFormat="1" ht="15.6" x14ac:dyDescent="0.25">
      <c r="A39" s="47">
        <v>27</v>
      </c>
      <c r="B39" s="75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7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5"/>
      <c r="Z39" s="35"/>
      <c r="AA39" s="34"/>
      <c r="AB39" s="34"/>
      <c r="AC39" s="35"/>
      <c r="AD39" s="35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42"/>
      <c r="BV39" s="42"/>
      <c r="BW39" s="42"/>
      <c r="BX39" s="42"/>
      <c r="BY39" s="90"/>
      <c r="BZ39" s="91"/>
      <c r="CA39" s="90"/>
      <c r="CB39" s="91"/>
      <c r="CC39" s="90"/>
      <c r="CD39" s="92"/>
    </row>
    <row r="40" spans="1:173" s="25" customFormat="1" ht="15.6" x14ac:dyDescent="0.25">
      <c r="A40" s="47">
        <v>28</v>
      </c>
      <c r="B40" s="75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7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5"/>
      <c r="Z40" s="35"/>
      <c r="AA40" s="34"/>
      <c r="AB40" s="34"/>
      <c r="AC40" s="35"/>
      <c r="AD40" s="35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42"/>
      <c r="BV40" s="42"/>
      <c r="BW40" s="42"/>
      <c r="BX40" s="42"/>
      <c r="BY40" s="90"/>
      <c r="BZ40" s="91"/>
      <c r="CA40" s="90"/>
      <c r="CB40" s="91"/>
      <c r="CC40" s="90"/>
      <c r="CD40" s="92"/>
    </row>
    <row r="41" spans="1:173" s="25" customFormat="1" ht="15.6" x14ac:dyDescent="0.25">
      <c r="A41" s="47">
        <v>29</v>
      </c>
      <c r="B41" s="75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7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5"/>
      <c r="Z41" s="35"/>
      <c r="AA41" s="34"/>
      <c r="AB41" s="34"/>
      <c r="AC41" s="35"/>
      <c r="AD41" s="35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42"/>
      <c r="BV41" s="42"/>
      <c r="BW41" s="42"/>
      <c r="BX41" s="42"/>
      <c r="BY41" s="90"/>
      <c r="BZ41" s="91"/>
      <c r="CA41" s="90"/>
      <c r="CB41" s="91"/>
      <c r="CC41" s="90"/>
      <c r="CD41" s="92"/>
    </row>
    <row r="42" spans="1:173" s="25" customFormat="1" ht="15.6" x14ac:dyDescent="0.25">
      <c r="A42" s="47"/>
      <c r="B42" s="78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80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5"/>
      <c r="Z42" s="35"/>
      <c r="AA42" s="34"/>
      <c r="AB42" s="34"/>
      <c r="AC42" s="35"/>
      <c r="AD42" s="35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42"/>
      <c r="BV42" s="42"/>
      <c r="BW42" s="42"/>
      <c r="BX42" s="42"/>
      <c r="BY42" s="90"/>
      <c r="BZ42" s="91"/>
      <c r="CA42" s="90"/>
      <c r="CB42" s="91"/>
      <c r="CC42" s="90"/>
      <c r="CD42" s="92"/>
    </row>
    <row r="43" spans="1:173" s="25" customFormat="1" ht="20.100000000000001" customHeight="1" thickBot="1" x14ac:dyDescent="0.3">
      <c r="A43" s="47">
        <f>A37+1</f>
        <v>26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5"/>
      <c r="Z43" s="35"/>
      <c r="AA43" s="34"/>
      <c r="AB43" s="34"/>
      <c r="AC43" s="35"/>
      <c r="AD43" s="35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42"/>
      <c r="BV43" s="42"/>
      <c r="BW43" s="42"/>
      <c r="BX43" s="42"/>
      <c r="BY43" s="88">
        <f>COUNTIF(O43:BX43,"E")</f>
        <v>0</v>
      </c>
      <c r="BZ43" s="88"/>
      <c r="CA43" s="88">
        <f>COUNTIF(O43:BX43,"F")</f>
        <v>0</v>
      </c>
      <c r="CB43" s="88"/>
      <c r="CC43" s="88">
        <f>BY43+CA43</f>
        <v>0</v>
      </c>
      <c r="CD43" s="89"/>
    </row>
    <row r="44" spans="1:173" s="25" customFormat="1" ht="20.100000000000001" hidden="1" customHeight="1" thickBot="1" x14ac:dyDescent="0.3">
      <c r="A44" s="47">
        <f t="shared" si="35"/>
        <v>27</v>
      </c>
      <c r="B44" s="104" t="s">
        <v>20</v>
      </c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4"/>
      <c r="Z44" s="44"/>
      <c r="AA44" s="45"/>
      <c r="AB44" s="45"/>
      <c r="AC44" s="44"/>
      <c r="AD44" s="44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6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105">
        <f t="shared" si="20"/>
        <v>0</v>
      </c>
      <c r="BZ44" s="106"/>
      <c r="CA44" s="107">
        <f t="shared" si="21"/>
        <v>0</v>
      </c>
      <c r="CB44" s="106"/>
      <c r="CC44" s="107">
        <f t="shared" si="22"/>
        <v>0</v>
      </c>
      <c r="CD44" s="108"/>
    </row>
    <row r="45" spans="1:173" s="4" customFormat="1" ht="20.100000000000001" customHeight="1" thickBot="1" x14ac:dyDescent="0.3">
      <c r="A45" s="81" t="s">
        <v>16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  <c r="O45" s="37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38"/>
      <c r="AU45" s="3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84"/>
      <c r="BZ45" s="85"/>
      <c r="CA45" s="86"/>
      <c r="CB45" s="85"/>
      <c r="CC45" s="86"/>
      <c r="CD45" s="87"/>
      <c r="FO45" s="6"/>
      <c r="FP45" s="6"/>
      <c r="FQ45" s="6"/>
    </row>
    <row r="46" spans="1:173" s="4" customFormat="1" x14ac:dyDescent="0.25">
      <c r="A46" s="93"/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95"/>
      <c r="AT46" s="95"/>
      <c r="AU46" s="95"/>
      <c r="AV46" s="95"/>
      <c r="AW46" s="95"/>
      <c r="AX46" s="95"/>
      <c r="AY46" s="95"/>
      <c r="AZ46" s="95"/>
      <c r="BA46" s="95"/>
      <c r="BB46" s="95"/>
      <c r="BC46" s="95"/>
      <c r="BD46" s="95"/>
      <c r="BE46" s="95"/>
      <c r="BF46" s="95"/>
      <c r="BG46" s="95"/>
      <c r="BH46" s="95"/>
      <c r="BI46" s="95"/>
      <c r="BJ46" s="95"/>
      <c r="BK46" s="95"/>
      <c r="BL46" s="95"/>
      <c r="BM46" s="95"/>
      <c r="BN46" s="95"/>
      <c r="BO46" s="95"/>
      <c r="BP46" s="95"/>
      <c r="BQ46" s="95"/>
      <c r="BR46" s="95"/>
      <c r="BS46" s="95"/>
      <c r="BT46" s="95"/>
      <c r="BU46" s="95"/>
      <c r="BV46" s="95"/>
      <c r="BW46" s="95"/>
      <c r="BX46" s="95"/>
      <c r="BY46" s="95"/>
      <c r="BZ46" s="95"/>
      <c r="CA46" s="95"/>
      <c r="CB46" s="95"/>
      <c r="CC46" s="95"/>
      <c r="CD46" s="96"/>
      <c r="FO46" s="6"/>
      <c r="FP46" s="6"/>
      <c r="FQ46" s="6"/>
    </row>
    <row r="47" spans="1:173" s="24" customFormat="1" ht="16.2" thickBot="1" x14ac:dyDescent="0.35">
      <c r="A47" s="97"/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98"/>
      <c r="BL47" s="98"/>
      <c r="BM47" s="98"/>
      <c r="BN47" s="98"/>
      <c r="BO47" s="98"/>
      <c r="BP47" s="98"/>
      <c r="BQ47" s="98"/>
      <c r="BR47" s="98"/>
      <c r="BS47" s="98"/>
      <c r="BT47" s="98"/>
      <c r="BU47" s="98"/>
      <c r="BV47" s="98"/>
      <c r="BW47" s="98"/>
      <c r="BX47" s="98"/>
      <c r="BY47" s="98"/>
      <c r="BZ47" s="98"/>
      <c r="CA47" s="98"/>
      <c r="CB47" s="98"/>
      <c r="CC47" s="98"/>
      <c r="CD47" s="99"/>
    </row>
    <row r="48" spans="1:173" s="24" customFormat="1" ht="26.25" customHeight="1" thickBot="1" x14ac:dyDescent="0.35">
      <c r="A48" s="100" t="s">
        <v>21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101"/>
      <c r="BA48" s="101"/>
      <c r="BB48" s="101"/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2"/>
    </row>
    <row r="49" spans="1:27" s="4" customFormat="1" ht="18" customHeight="1" x14ac:dyDescent="0.25">
      <c r="A49" s="4" t="s">
        <v>17</v>
      </c>
      <c r="E49" s="4" t="s">
        <v>18</v>
      </c>
      <c r="P49" s="27"/>
      <c r="Q49" s="28"/>
      <c r="AA49" s="29"/>
    </row>
    <row r="50" spans="1:27" s="4" customFormat="1" ht="24.9" customHeight="1" x14ac:dyDescent="0.25">
      <c r="AA50" s="29"/>
    </row>
  </sheetData>
  <mergeCells count="192"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U11:AV11"/>
    <mergeCell ref="AW11:AX11"/>
    <mergeCell ref="AA11:AB11"/>
    <mergeCell ref="AC11:AD11"/>
    <mergeCell ref="AE11:AF11"/>
    <mergeCell ref="AG11:AH11"/>
    <mergeCell ref="AI11:AJ11"/>
    <mergeCell ref="A10:A12"/>
    <mergeCell ref="B10:N12"/>
    <mergeCell ref="O10:BX10"/>
    <mergeCell ref="BW11:BX11"/>
    <mergeCell ref="A8:D8"/>
    <mergeCell ref="E8:I8"/>
    <mergeCell ref="J8:L8"/>
    <mergeCell ref="U8:W8"/>
    <mergeCell ref="X8:CD8"/>
    <mergeCell ref="A9:AX9"/>
    <mergeCell ref="AY9:BF9"/>
    <mergeCell ref="BG9:BN9"/>
    <mergeCell ref="BO9:BS9"/>
    <mergeCell ref="BT9:CD9"/>
    <mergeCell ref="CA12:CB12"/>
    <mergeCell ref="CC12:CD12"/>
    <mergeCell ref="BY13:BZ13"/>
    <mergeCell ref="CA13:CB13"/>
    <mergeCell ref="CC13:CD13"/>
    <mergeCell ref="BK11:BL11"/>
    <mergeCell ref="BM11:BN11"/>
    <mergeCell ref="BO11:BP11"/>
    <mergeCell ref="BQ11:BR11"/>
    <mergeCell ref="BS11:BT11"/>
    <mergeCell ref="BU11:BV11"/>
    <mergeCell ref="BY10:CD11"/>
    <mergeCell ref="CA16:CB16"/>
    <mergeCell ref="CC16:CD16"/>
    <mergeCell ref="BY17:BZ17"/>
    <mergeCell ref="CA17:CB17"/>
    <mergeCell ref="CC17:CD17"/>
    <mergeCell ref="BY14:BZ14"/>
    <mergeCell ref="CA14:CB14"/>
    <mergeCell ref="CC14:CD14"/>
    <mergeCell ref="BY15:BZ15"/>
    <mergeCell ref="CA15:CB15"/>
    <mergeCell ref="CC15:CD15"/>
    <mergeCell ref="CA20:CB20"/>
    <mergeCell ref="CC20:CD20"/>
    <mergeCell ref="BY21:BZ21"/>
    <mergeCell ref="CA21:CB21"/>
    <mergeCell ref="CC21:CD21"/>
    <mergeCell ref="BY18:BZ18"/>
    <mergeCell ref="CA18:CB18"/>
    <mergeCell ref="CC18:CD18"/>
    <mergeCell ref="BY19:BZ19"/>
    <mergeCell ref="CA19:CB19"/>
    <mergeCell ref="CC19:CD19"/>
    <mergeCell ref="B22:N22"/>
    <mergeCell ref="B23:N23"/>
    <mergeCell ref="B24:N24"/>
    <mergeCell ref="B25:N25"/>
    <mergeCell ref="AK11:AL11"/>
    <mergeCell ref="O11:P11"/>
    <mergeCell ref="Q11:R11"/>
    <mergeCell ref="S11:T11"/>
    <mergeCell ref="BY20:BZ20"/>
    <mergeCell ref="BY16:BZ16"/>
    <mergeCell ref="BY12:BZ12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U11:V11"/>
    <mergeCell ref="W11:X11"/>
    <mergeCell ref="Y11:Z11"/>
    <mergeCell ref="BY24:BZ24"/>
    <mergeCell ref="CA24:CB24"/>
    <mergeCell ref="CC24:CD24"/>
    <mergeCell ref="BY25:BZ25"/>
    <mergeCell ref="CA25:CB25"/>
    <mergeCell ref="CC25:CD25"/>
    <mergeCell ref="BY22:BZ22"/>
    <mergeCell ref="CA22:CB22"/>
    <mergeCell ref="CC22:CD22"/>
    <mergeCell ref="BY23:BZ23"/>
    <mergeCell ref="CA23:CB23"/>
    <mergeCell ref="CC23:CD23"/>
    <mergeCell ref="B29:N29"/>
    <mergeCell ref="BY28:BZ28"/>
    <mergeCell ref="CA28:CB28"/>
    <mergeCell ref="CC28:CD28"/>
    <mergeCell ref="B30:N30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28:N28"/>
    <mergeCell ref="BY27:BZ27"/>
    <mergeCell ref="CA27:CB27"/>
    <mergeCell ref="CC27:CD27"/>
    <mergeCell ref="AU13:AU31"/>
    <mergeCell ref="BY32:BZ32"/>
    <mergeCell ref="CA32:CB32"/>
    <mergeCell ref="CC32:CD32"/>
    <mergeCell ref="B33:N33"/>
    <mergeCell ref="BY33:BZ33"/>
    <mergeCell ref="CA33:CB33"/>
    <mergeCell ref="CC33:CD33"/>
    <mergeCell ref="B31:N31"/>
    <mergeCell ref="BY30:BZ30"/>
    <mergeCell ref="CA30:CB30"/>
    <mergeCell ref="CC30:CD30"/>
    <mergeCell ref="B32:N32"/>
    <mergeCell ref="BY31:BZ31"/>
    <mergeCell ref="CA31:CB31"/>
    <mergeCell ref="CC31:CD31"/>
    <mergeCell ref="BY36:BZ36"/>
    <mergeCell ref="CA36:CB36"/>
    <mergeCell ref="CC36:CD36"/>
    <mergeCell ref="B37:N37"/>
    <mergeCell ref="BY37:BZ37"/>
    <mergeCell ref="CA37:CB37"/>
    <mergeCell ref="CC37:CD37"/>
    <mergeCell ref="BY34:BZ34"/>
    <mergeCell ref="CA34:CB34"/>
    <mergeCell ref="CC34:CD34"/>
    <mergeCell ref="B35:N35"/>
    <mergeCell ref="BY35:BZ35"/>
    <mergeCell ref="CA35:CB35"/>
    <mergeCell ref="CC35:CD35"/>
    <mergeCell ref="B34:N34"/>
    <mergeCell ref="B36:N36"/>
    <mergeCell ref="A46:CD47"/>
    <mergeCell ref="A48:CD48"/>
    <mergeCell ref="B43:N43"/>
    <mergeCell ref="BY43:BZ43"/>
    <mergeCell ref="CA43:CB43"/>
    <mergeCell ref="CC43:CD43"/>
    <mergeCell ref="B44:N44"/>
    <mergeCell ref="BY44:BZ44"/>
    <mergeCell ref="CA44:CB44"/>
    <mergeCell ref="CC44:CD44"/>
    <mergeCell ref="B38:N38"/>
    <mergeCell ref="B39:N39"/>
    <mergeCell ref="B40:N40"/>
    <mergeCell ref="B41:N41"/>
    <mergeCell ref="B42:N42"/>
    <mergeCell ref="A45:N45"/>
    <mergeCell ref="BY45:BZ45"/>
    <mergeCell ref="CA45:CB45"/>
    <mergeCell ref="CC45:CD45"/>
    <mergeCell ref="BY38:BZ38"/>
    <mergeCell ref="CC38:CD38"/>
    <mergeCell ref="CA38:CB38"/>
    <mergeCell ref="BY39:BZ39"/>
    <mergeCell ref="CA39:CB39"/>
    <mergeCell ref="CC39:CD39"/>
    <mergeCell ref="BY40:BZ40"/>
    <mergeCell ref="CA40:CB40"/>
    <mergeCell ref="CC40:CD40"/>
    <mergeCell ref="BY41:BZ41"/>
    <mergeCell ref="CA41:CB41"/>
    <mergeCell ref="CC41:CD41"/>
    <mergeCell ref="BY42:BZ42"/>
    <mergeCell ref="CA42:CB42"/>
    <mergeCell ref="CC42:CD42"/>
    <mergeCell ref="B13:N13"/>
    <mergeCell ref="B14:N14"/>
    <mergeCell ref="B15:N15"/>
    <mergeCell ref="B16:N16"/>
    <mergeCell ref="B17:N17"/>
    <mergeCell ref="B18:N18"/>
    <mergeCell ref="B19:N19"/>
    <mergeCell ref="B20:N20"/>
    <mergeCell ref="B21:N21"/>
  </mergeCells>
  <conditionalFormatting sqref="B13:B27">
    <cfRule type="expression" dxfId="2" priority="1">
      <formula>#REF!&gt;0</formula>
    </cfRule>
  </conditionalFormatting>
  <conditionalFormatting sqref="B29">
    <cfRule type="expression" dxfId="1" priority="4">
      <formula>#REF!&gt;0</formula>
    </cfRule>
  </conditionalFormatting>
  <conditionalFormatting sqref="B31 B33 B35 B37:B43">
    <cfRule type="expression" dxfId="0" priority="3">
      <formula>#REF!&gt;0</formula>
    </cfRule>
  </conditionalFormatting>
  <dataValidations count="1">
    <dataValidation type="list" allowBlank="1" showInputMessage="1" showErrorMessage="1" sqref="M7" xr:uid="{A8E96668-3134-4BB5-9E96-0175E6D67183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5" scale="60" orientation="landscape" r:id="rId1"/>
  <ignoredErrors>
    <ignoredError sqref="Q11:AR11 AT11 AS11 AU11:BX1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JULIO</vt:lpstr>
      <vt:lpstr>JULIO!Área_de_impresión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Marga Janeth Fernández Rivas</cp:lastModifiedBy>
  <cp:lastPrinted>2024-02-13T12:32:59Z</cp:lastPrinted>
  <dcterms:created xsi:type="dcterms:W3CDTF">2020-09-02T22:15:35Z</dcterms:created>
  <dcterms:modified xsi:type="dcterms:W3CDTF">2026-08-18T02:51:10Z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2023-02-07T19:27:34Z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e136e2d1-434f-4d72-a706-73fe2f2e6afa</vt:lpwstr>
  </property>
  <property fmtid="{D5CDD505-2E9C-101B-9397-08002B2CF9AE}" pid="8" name="MSIP_Label_1299739c-ad3d-4908-806e-4d91151a6e13_ContentBits">
    <vt:lpwstr>0</vt:lpwstr>
  </property>
</Properties>
</file>